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C:\Users\DSO\Documents\00_Jana_DSO_2020\Veřejné zakázky_2023\01_Heroltice_kanalizace\02_Lhůta před ON\02_Dodatečné informace\02_Odpovědi\02_Vysvětlení ZD\"/>
    </mc:Choice>
  </mc:AlternateContent>
  <xr:revisionPtr revIDLastSave="0" documentId="8_{342FC4F3-E7B0-47F2-B78A-EF851174068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ekapitulace stavby" sheetId="1" r:id="rId1"/>
    <sheet name="SO-00 - Vedlejší rozpočto..." sheetId="2" r:id="rId2"/>
    <sheet name="SO-01 - Splašková kanalizace" sheetId="3" r:id="rId3"/>
    <sheet name="SO-02 - Čerpací stanice" sheetId="4" r:id="rId4"/>
    <sheet name="SO-03 - Oplocení" sheetId="5" r:id="rId5"/>
    <sheet name="SO-04 - Elektro přípojka" sheetId="6" r:id="rId6"/>
    <sheet name="Seznam figur" sheetId="7" r:id="rId7"/>
  </sheets>
  <definedNames>
    <definedName name="_xlnm._FilterDatabase" localSheetId="1" hidden="1">'SO-00 - Vedlejší rozpočto...'!$C$124:$K$193</definedName>
    <definedName name="_xlnm._FilterDatabase" localSheetId="2" hidden="1">'SO-01 - Splašková kanalizace'!$C$123:$K$421</definedName>
    <definedName name="_xlnm._FilterDatabase" localSheetId="3" hidden="1">'SO-02 - Čerpací stanice'!$C$123:$K$322</definedName>
    <definedName name="_xlnm._FilterDatabase" localSheetId="4" hidden="1">'SO-03 - Oplocení'!$C$121:$K$268</definedName>
    <definedName name="_xlnm._FilterDatabase" localSheetId="5" hidden="1">'SO-04 - Elektro přípojka'!$C$117:$K$121</definedName>
    <definedName name="_xlnm.Print_Titles" localSheetId="0">'Rekapitulace stavby'!$92:$92</definedName>
    <definedName name="_xlnm.Print_Titles" localSheetId="6">'Seznam figur'!$9:$9</definedName>
    <definedName name="_xlnm.Print_Titles" localSheetId="1">'SO-00 - Vedlejší rozpočto...'!$124:$124</definedName>
    <definedName name="_xlnm.Print_Titles" localSheetId="2">'SO-01 - Splašková kanalizace'!$123:$123</definedName>
    <definedName name="_xlnm.Print_Titles" localSheetId="3">'SO-02 - Čerpací stanice'!$123:$123</definedName>
    <definedName name="_xlnm.Print_Titles" localSheetId="4">'SO-03 - Oplocení'!$121:$121</definedName>
    <definedName name="_xlnm.Print_Titles" localSheetId="5">'SO-04 - Elektro přípojka'!$117:$117</definedName>
    <definedName name="_xlnm.Print_Area" localSheetId="0">'Rekapitulace stavby'!$D$4:$AO$76,'Rekapitulace stavby'!$C$82:$AQ$100</definedName>
    <definedName name="_xlnm.Print_Area" localSheetId="6">'Seznam figur'!$C$4:$G$188</definedName>
    <definedName name="_xlnm.Print_Area" localSheetId="1">'SO-00 - Vedlejší rozpočto...'!$C$4:$J$76,'SO-00 - Vedlejší rozpočto...'!$C$82:$J$106,'SO-00 - Vedlejší rozpočto...'!$C$112:$K$193</definedName>
    <definedName name="_xlnm.Print_Area" localSheetId="2">'SO-01 - Splašková kanalizace'!$C$4:$J$76,'SO-01 - Splašková kanalizace'!$C$82:$J$105,'SO-01 - Splašková kanalizace'!$C$111:$K$421</definedName>
    <definedName name="_xlnm.Print_Area" localSheetId="3">'SO-02 - Čerpací stanice'!$C$4:$J$76,'SO-02 - Čerpací stanice'!$C$82:$J$105,'SO-02 - Čerpací stanice'!$C$111:$K$322</definedName>
    <definedName name="_xlnm.Print_Area" localSheetId="4">'SO-03 - Oplocení'!$C$4:$J$76,'SO-03 - Oplocení'!$C$82:$J$103,'SO-03 - Oplocení'!$C$109:$K$268</definedName>
    <definedName name="_xlnm.Print_Area" localSheetId="5">'SO-04 - Elektro přípojka'!$C$4:$J$76,'SO-04 - Elektro přípojka'!$C$82:$J$99,'SO-04 - Elektro přípojka'!$C$105:$K$121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7" l="1"/>
  <c r="J37" i="6"/>
  <c r="J36" i="6"/>
  <c r="AY99" i="1"/>
  <c r="J35" i="6"/>
  <c r="AX99" i="1" s="1"/>
  <c r="BI121" i="6"/>
  <c r="BH121" i="6"/>
  <c r="F36" i="6" s="1"/>
  <c r="BC99" i="1" s="1"/>
  <c r="BG121" i="6"/>
  <c r="BF121" i="6"/>
  <c r="T121" i="6"/>
  <c r="T120" i="6"/>
  <c r="T119" i="6" s="1"/>
  <c r="T118" i="6" s="1"/>
  <c r="R121" i="6"/>
  <c r="R120" i="6"/>
  <c r="R119" i="6" s="1"/>
  <c r="R118" i="6" s="1"/>
  <c r="P121" i="6"/>
  <c r="P120" i="6"/>
  <c r="P119" i="6" s="1"/>
  <c r="P118" i="6" s="1"/>
  <c r="AU99" i="1" s="1"/>
  <c r="J114" i="6"/>
  <c r="F114" i="6"/>
  <c r="F112" i="6"/>
  <c r="E110" i="6"/>
  <c r="J91" i="6"/>
  <c r="F91" i="6"/>
  <c r="F89" i="6"/>
  <c r="E87" i="6"/>
  <c r="J24" i="6"/>
  <c r="E24" i="6"/>
  <c r="J115" i="6" s="1"/>
  <c r="J23" i="6"/>
  <c r="J18" i="6"/>
  <c r="E18" i="6"/>
  <c r="F115" i="6" s="1"/>
  <c r="J17" i="6"/>
  <c r="J12" i="6"/>
  <c r="J112" i="6" s="1"/>
  <c r="E7" i="6"/>
  <c r="E108" i="6"/>
  <c r="J37" i="5"/>
  <c r="J36" i="5"/>
  <c r="AY98" i="1"/>
  <c r="J35" i="5"/>
  <c r="AX98" i="1"/>
  <c r="BI268" i="5"/>
  <c r="BH268" i="5"/>
  <c r="BG268" i="5"/>
  <c r="BF268" i="5"/>
  <c r="T268" i="5"/>
  <c r="T267" i="5" s="1"/>
  <c r="R268" i="5"/>
  <c r="R267" i="5"/>
  <c r="P268" i="5"/>
  <c r="P267" i="5" s="1"/>
  <c r="BI262" i="5"/>
  <c r="BH262" i="5"/>
  <c r="BG262" i="5"/>
  <c r="BF262" i="5"/>
  <c r="T262" i="5"/>
  <c r="T261" i="5"/>
  <c r="R262" i="5"/>
  <c r="R261" i="5" s="1"/>
  <c r="P262" i="5"/>
  <c r="P261" i="5"/>
  <c r="BI252" i="5"/>
  <c r="BH252" i="5"/>
  <c r="BG252" i="5"/>
  <c r="BF252" i="5"/>
  <c r="T252" i="5"/>
  <c r="R252" i="5"/>
  <c r="P252" i="5"/>
  <c r="BI249" i="5"/>
  <c r="BH249" i="5"/>
  <c r="BG249" i="5"/>
  <c r="BF249" i="5"/>
  <c r="T249" i="5"/>
  <c r="R249" i="5"/>
  <c r="P249" i="5"/>
  <c r="BI246" i="5"/>
  <c r="BH246" i="5"/>
  <c r="BG246" i="5"/>
  <c r="BF246" i="5"/>
  <c r="T246" i="5"/>
  <c r="R246" i="5"/>
  <c r="P246" i="5"/>
  <c r="BI243" i="5"/>
  <c r="BH243" i="5"/>
  <c r="BG243" i="5"/>
  <c r="BF243" i="5"/>
  <c r="T243" i="5"/>
  <c r="R243" i="5"/>
  <c r="P243" i="5"/>
  <c r="BI240" i="5"/>
  <c r="BH240" i="5"/>
  <c r="BG240" i="5"/>
  <c r="BF240" i="5"/>
  <c r="T240" i="5"/>
  <c r="R240" i="5"/>
  <c r="P240" i="5"/>
  <c r="BI237" i="5"/>
  <c r="BH237" i="5"/>
  <c r="BG237" i="5"/>
  <c r="BF237" i="5"/>
  <c r="T237" i="5"/>
  <c r="R237" i="5"/>
  <c r="P237" i="5"/>
  <c r="BI234" i="5"/>
  <c r="BH234" i="5"/>
  <c r="BG234" i="5"/>
  <c r="BF234" i="5"/>
  <c r="T234" i="5"/>
  <c r="R234" i="5"/>
  <c r="P234" i="5"/>
  <c r="BI231" i="5"/>
  <c r="BH231" i="5"/>
  <c r="BG231" i="5"/>
  <c r="BF231" i="5"/>
  <c r="T231" i="5"/>
  <c r="R231" i="5"/>
  <c r="P231" i="5"/>
  <c r="BI229" i="5"/>
  <c r="BH229" i="5"/>
  <c r="BG229" i="5"/>
  <c r="BF229" i="5"/>
  <c r="T229" i="5"/>
  <c r="R229" i="5"/>
  <c r="P229" i="5"/>
  <c r="BI226" i="5"/>
  <c r="BH226" i="5"/>
  <c r="BG226" i="5"/>
  <c r="BF226" i="5"/>
  <c r="T226" i="5"/>
  <c r="R226" i="5"/>
  <c r="P226" i="5"/>
  <c r="BI223" i="5"/>
  <c r="BH223" i="5"/>
  <c r="BG223" i="5"/>
  <c r="BF223" i="5"/>
  <c r="T223" i="5"/>
  <c r="R223" i="5"/>
  <c r="P223" i="5"/>
  <c r="BI221" i="5"/>
  <c r="BH221" i="5"/>
  <c r="BG221" i="5"/>
  <c r="BF221" i="5"/>
  <c r="T221" i="5"/>
  <c r="R221" i="5"/>
  <c r="P221" i="5"/>
  <c r="BI218" i="5"/>
  <c r="BH218" i="5"/>
  <c r="BG218" i="5"/>
  <c r="BF218" i="5"/>
  <c r="T218" i="5"/>
  <c r="R218" i="5"/>
  <c r="P218" i="5"/>
  <c r="BI215" i="5"/>
  <c r="BH215" i="5"/>
  <c r="BG215" i="5"/>
  <c r="BF215" i="5"/>
  <c r="T215" i="5"/>
  <c r="R215" i="5"/>
  <c r="P215" i="5"/>
  <c r="BI213" i="5"/>
  <c r="BH213" i="5"/>
  <c r="BG213" i="5"/>
  <c r="BF213" i="5"/>
  <c r="T213" i="5"/>
  <c r="R213" i="5"/>
  <c r="P213" i="5"/>
  <c r="BI207" i="5"/>
  <c r="BH207" i="5"/>
  <c r="BG207" i="5"/>
  <c r="BF207" i="5"/>
  <c r="T207" i="5"/>
  <c r="R207" i="5"/>
  <c r="P207" i="5"/>
  <c r="BI202" i="5"/>
  <c r="BH202" i="5"/>
  <c r="BG202" i="5"/>
  <c r="BF202" i="5"/>
  <c r="T202" i="5"/>
  <c r="R202" i="5"/>
  <c r="P202" i="5"/>
  <c r="BI197" i="5"/>
  <c r="BH197" i="5"/>
  <c r="BG197" i="5"/>
  <c r="BF197" i="5"/>
  <c r="T197" i="5"/>
  <c r="R197" i="5"/>
  <c r="P197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7" i="5"/>
  <c r="BH177" i="5"/>
  <c r="BG177" i="5"/>
  <c r="BF177" i="5"/>
  <c r="T177" i="5"/>
  <c r="R177" i="5"/>
  <c r="P177" i="5"/>
  <c r="BI174" i="5"/>
  <c r="BH174" i="5"/>
  <c r="BG174" i="5"/>
  <c r="BF174" i="5"/>
  <c r="T174" i="5"/>
  <c r="R174" i="5"/>
  <c r="P174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7" i="5"/>
  <c r="BH167" i="5"/>
  <c r="BG167" i="5"/>
  <c r="BF167" i="5"/>
  <c r="T167" i="5"/>
  <c r="R167" i="5"/>
  <c r="P167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2" i="5"/>
  <c r="BH152" i="5"/>
  <c r="BG152" i="5"/>
  <c r="BF152" i="5"/>
  <c r="T152" i="5"/>
  <c r="R152" i="5"/>
  <c r="P152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R146" i="5"/>
  <c r="P146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29" i="5"/>
  <c r="BH129" i="5"/>
  <c r="BG129" i="5"/>
  <c r="BF129" i="5"/>
  <c r="T129" i="5"/>
  <c r="R129" i="5"/>
  <c r="P129" i="5"/>
  <c r="BI125" i="5"/>
  <c r="BH125" i="5"/>
  <c r="BG125" i="5"/>
  <c r="BF125" i="5"/>
  <c r="T125" i="5"/>
  <c r="R125" i="5"/>
  <c r="P125" i="5"/>
  <c r="J118" i="5"/>
  <c r="F118" i="5"/>
  <c r="F116" i="5"/>
  <c r="E114" i="5"/>
  <c r="J91" i="5"/>
  <c r="F91" i="5"/>
  <c r="F89" i="5"/>
  <c r="E87" i="5"/>
  <c r="J24" i="5"/>
  <c r="E24" i="5"/>
  <c r="J92" i="5" s="1"/>
  <c r="J23" i="5"/>
  <c r="J18" i="5"/>
  <c r="E18" i="5"/>
  <c r="F92" i="5" s="1"/>
  <c r="J17" i="5"/>
  <c r="J12" i="5"/>
  <c r="J116" i="5"/>
  <c r="E7" i="5"/>
  <c r="E85" i="5" s="1"/>
  <c r="J37" i="4"/>
  <c r="J36" i="4"/>
  <c r="AY97" i="1" s="1"/>
  <c r="J35" i="4"/>
  <c r="AX97" i="1"/>
  <c r="BI322" i="4"/>
  <c r="BH322" i="4"/>
  <c r="BG322" i="4"/>
  <c r="BF322" i="4"/>
  <c r="T322" i="4"/>
  <c r="T321" i="4" s="1"/>
  <c r="R322" i="4"/>
  <c r="R321" i="4"/>
  <c r="P322" i="4"/>
  <c r="P321" i="4" s="1"/>
  <c r="BI314" i="4"/>
  <c r="BH314" i="4"/>
  <c r="BG314" i="4"/>
  <c r="BF314" i="4"/>
  <c r="T314" i="4"/>
  <c r="R314" i="4"/>
  <c r="P314" i="4"/>
  <c r="BI304" i="4"/>
  <c r="BH304" i="4"/>
  <c r="BG304" i="4"/>
  <c r="BF304" i="4"/>
  <c r="T304" i="4"/>
  <c r="R304" i="4"/>
  <c r="P304" i="4"/>
  <c r="BI298" i="4"/>
  <c r="BH298" i="4"/>
  <c r="BG298" i="4"/>
  <c r="BF298" i="4"/>
  <c r="T298" i="4"/>
  <c r="R298" i="4"/>
  <c r="P298" i="4"/>
  <c r="BI281" i="4"/>
  <c r="BH281" i="4"/>
  <c r="BG281" i="4"/>
  <c r="BF281" i="4"/>
  <c r="T281" i="4"/>
  <c r="R281" i="4"/>
  <c r="P281" i="4"/>
  <c r="BI268" i="4"/>
  <c r="BH268" i="4"/>
  <c r="BG268" i="4"/>
  <c r="BF268" i="4"/>
  <c r="T268" i="4"/>
  <c r="R268" i="4"/>
  <c r="P268" i="4"/>
  <c r="BI247" i="4"/>
  <c r="BH247" i="4"/>
  <c r="BG247" i="4"/>
  <c r="BF247" i="4"/>
  <c r="T247" i="4"/>
  <c r="R247" i="4"/>
  <c r="P247" i="4"/>
  <c r="BI244" i="4"/>
  <c r="BH244" i="4"/>
  <c r="BG244" i="4"/>
  <c r="BF244" i="4"/>
  <c r="T244" i="4"/>
  <c r="R244" i="4"/>
  <c r="P244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38" i="4"/>
  <c r="BH238" i="4"/>
  <c r="BG238" i="4"/>
  <c r="BF238" i="4"/>
  <c r="T238" i="4"/>
  <c r="R238" i="4"/>
  <c r="P238" i="4"/>
  <c r="BI235" i="4"/>
  <c r="BH235" i="4"/>
  <c r="BG235" i="4"/>
  <c r="BF235" i="4"/>
  <c r="T235" i="4"/>
  <c r="R235" i="4"/>
  <c r="P235" i="4"/>
  <c r="BI233" i="4"/>
  <c r="BH233" i="4"/>
  <c r="BG233" i="4"/>
  <c r="BF233" i="4"/>
  <c r="T233" i="4"/>
  <c r="R233" i="4"/>
  <c r="P233" i="4"/>
  <c r="BI228" i="4"/>
  <c r="BH228" i="4"/>
  <c r="BG228" i="4"/>
  <c r="BF228" i="4"/>
  <c r="T228" i="4"/>
  <c r="R228" i="4"/>
  <c r="P228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T220" i="4" s="1"/>
  <c r="R221" i="4"/>
  <c r="R220" i="4"/>
  <c r="P221" i="4"/>
  <c r="P220" i="4" s="1"/>
  <c r="BI215" i="4"/>
  <c r="BH215" i="4"/>
  <c r="BG215" i="4"/>
  <c r="BF215" i="4"/>
  <c r="T215" i="4"/>
  <c r="R215" i="4"/>
  <c r="P215" i="4"/>
  <c r="BI212" i="4"/>
  <c r="BH212" i="4"/>
  <c r="BG212" i="4"/>
  <c r="BF212" i="4"/>
  <c r="T212" i="4"/>
  <c r="R212" i="4"/>
  <c r="P212" i="4"/>
  <c r="BI209" i="4"/>
  <c r="BH209" i="4"/>
  <c r="BG209" i="4"/>
  <c r="BF209" i="4"/>
  <c r="T209" i="4"/>
  <c r="R209" i="4"/>
  <c r="P209" i="4"/>
  <c r="BI206" i="4"/>
  <c r="BH206" i="4"/>
  <c r="BG206" i="4"/>
  <c r="BF206" i="4"/>
  <c r="T206" i="4"/>
  <c r="R206" i="4"/>
  <c r="P206" i="4"/>
  <c r="BI204" i="4"/>
  <c r="BH204" i="4"/>
  <c r="BG204" i="4"/>
  <c r="BF204" i="4"/>
  <c r="T204" i="4"/>
  <c r="R204" i="4"/>
  <c r="P204" i="4"/>
  <c r="BI203" i="4"/>
  <c r="BH203" i="4"/>
  <c r="BG203" i="4"/>
  <c r="BF203" i="4"/>
  <c r="T203" i="4"/>
  <c r="R203" i="4"/>
  <c r="P203" i="4"/>
  <c r="BI201" i="4"/>
  <c r="BH201" i="4"/>
  <c r="BG201" i="4"/>
  <c r="BF201" i="4"/>
  <c r="T201" i="4"/>
  <c r="R201" i="4"/>
  <c r="P201" i="4"/>
  <c r="BI198" i="4"/>
  <c r="BH198" i="4"/>
  <c r="BG198" i="4"/>
  <c r="BF198" i="4"/>
  <c r="T198" i="4"/>
  <c r="R198" i="4"/>
  <c r="P198" i="4"/>
  <c r="BI194" i="4"/>
  <c r="BH194" i="4"/>
  <c r="BG194" i="4"/>
  <c r="BF194" i="4"/>
  <c r="T194" i="4"/>
  <c r="R194" i="4"/>
  <c r="P194" i="4"/>
  <c r="BI191" i="4"/>
  <c r="BH191" i="4"/>
  <c r="BG191" i="4"/>
  <c r="BF191" i="4"/>
  <c r="T191" i="4"/>
  <c r="R191" i="4"/>
  <c r="P191" i="4"/>
  <c r="BI188" i="4"/>
  <c r="BH188" i="4"/>
  <c r="BG188" i="4"/>
  <c r="BF188" i="4"/>
  <c r="T188" i="4"/>
  <c r="R188" i="4"/>
  <c r="P188" i="4"/>
  <c r="BI185" i="4"/>
  <c r="BH185" i="4"/>
  <c r="BG185" i="4"/>
  <c r="BF185" i="4"/>
  <c r="T185" i="4"/>
  <c r="R185" i="4"/>
  <c r="P185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7" i="4"/>
  <c r="BH167" i="4"/>
  <c r="BG167" i="4"/>
  <c r="BF167" i="4"/>
  <c r="T167" i="4"/>
  <c r="R167" i="4"/>
  <c r="P167" i="4"/>
  <c r="BI164" i="4"/>
  <c r="BH164" i="4"/>
  <c r="BG164" i="4"/>
  <c r="BF164" i="4"/>
  <c r="T164" i="4"/>
  <c r="R164" i="4"/>
  <c r="P164" i="4"/>
  <c r="BI161" i="4"/>
  <c r="BH161" i="4"/>
  <c r="BG161" i="4"/>
  <c r="BF161" i="4"/>
  <c r="T161" i="4"/>
  <c r="R161" i="4"/>
  <c r="P161" i="4"/>
  <c r="BI158" i="4"/>
  <c r="BH158" i="4"/>
  <c r="BG158" i="4"/>
  <c r="BF158" i="4"/>
  <c r="T158" i="4"/>
  <c r="R158" i="4"/>
  <c r="P158" i="4"/>
  <c r="BI155" i="4"/>
  <c r="BH155" i="4"/>
  <c r="BG155" i="4"/>
  <c r="BF155" i="4"/>
  <c r="T155" i="4"/>
  <c r="R155" i="4"/>
  <c r="P155" i="4"/>
  <c r="BI152" i="4"/>
  <c r="BH152" i="4"/>
  <c r="BG152" i="4"/>
  <c r="BF152" i="4"/>
  <c r="T152" i="4"/>
  <c r="R152" i="4"/>
  <c r="P152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7" i="4"/>
  <c r="BH127" i="4"/>
  <c r="BG127" i="4"/>
  <c r="BF127" i="4"/>
  <c r="T127" i="4"/>
  <c r="R127" i="4"/>
  <c r="P127" i="4"/>
  <c r="J120" i="4"/>
  <c r="F120" i="4"/>
  <c r="F118" i="4"/>
  <c r="E116" i="4"/>
  <c r="J91" i="4"/>
  <c r="F91" i="4"/>
  <c r="F89" i="4"/>
  <c r="E87" i="4"/>
  <c r="J24" i="4"/>
  <c r="E24" i="4"/>
  <c r="J121" i="4" s="1"/>
  <c r="J23" i="4"/>
  <c r="J18" i="4"/>
  <c r="E18" i="4"/>
  <c r="F92" i="4" s="1"/>
  <c r="J17" i="4"/>
  <c r="J12" i="4"/>
  <c r="J118" i="4"/>
  <c r="E7" i="4"/>
  <c r="E85" i="4"/>
  <c r="J37" i="3"/>
  <c r="J36" i="3"/>
  <c r="AY96" i="1" s="1"/>
  <c r="J35" i="3"/>
  <c r="AX96" i="1"/>
  <c r="BI421" i="3"/>
  <c r="BH421" i="3"/>
  <c r="BG421" i="3"/>
  <c r="BF421" i="3"/>
  <c r="T421" i="3"/>
  <c r="T420" i="3" s="1"/>
  <c r="R421" i="3"/>
  <c r="R420" i="3"/>
  <c r="P421" i="3"/>
  <c r="P420" i="3" s="1"/>
  <c r="BI417" i="3"/>
  <c r="BH417" i="3"/>
  <c r="BG417" i="3"/>
  <c r="BF417" i="3"/>
  <c r="T417" i="3"/>
  <c r="R417" i="3"/>
  <c r="P417" i="3"/>
  <c r="BI414" i="3"/>
  <c r="BH414" i="3"/>
  <c r="BG414" i="3"/>
  <c r="BF414" i="3"/>
  <c r="T414" i="3"/>
  <c r="R414" i="3"/>
  <c r="P414" i="3"/>
  <c r="BI411" i="3"/>
  <c r="BH411" i="3"/>
  <c r="BG411" i="3"/>
  <c r="BF411" i="3"/>
  <c r="T411" i="3"/>
  <c r="R411" i="3"/>
  <c r="P411" i="3"/>
  <c r="BI408" i="3"/>
  <c r="BH408" i="3"/>
  <c r="BG408" i="3"/>
  <c r="BF408" i="3"/>
  <c r="T408" i="3"/>
  <c r="R408" i="3"/>
  <c r="P408" i="3"/>
  <c r="BI405" i="3"/>
  <c r="BH405" i="3"/>
  <c r="BG405" i="3"/>
  <c r="BF405" i="3"/>
  <c r="T405" i="3"/>
  <c r="R405" i="3"/>
  <c r="P405" i="3"/>
  <c r="BI402" i="3"/>
  <c r="BH402" i="3"/>
  <c r="BG402" i="3"/>
  <c r="BF402" i="3"/>
  <c r="T402" i="3"/>
  <c r="R402" i="3"/>
  <c r="P402" i="3"/>
  <c r="BI399" i="3"/>
  <c r="BH399" i="3"/>
  <c r="BG399" i="3"/>
  <c r="BF399" i="3"/>
  <c r="T399" i="3"/>
  <c r="R399" i="3"/>
  <c r="P399" i="3"/>
  <c r="BI397" i="3"/>
  <c r="BH397" i="3"/>
  <c r="BG397" i="3"/>
  <c r="BF397" i="3"/>
  <c r="T397" i="3"/>
  <c r="R397" i="3"/>
  <c r="P397" i="3"/>
  <c r="BI394" i="3"/>
  <c r="BH394" i="3"/>
  <c r="BG394" i="3"/>
  <c r="BF394" i="3"/>
  <c r="T394" i="3"/>
  <c r="R394" i="3"/>
  <c r="P394" i="3"/>
  <c r="BI392" i="3"/>
  <c r="BH392" i="3"/>
  <c r="BG392" i="3"/>
  <c r="BF392" i="3"/>
  <c r="T392" i="3"/>
  <c r="R392" i="3"/>
  <c r="P392" i="3"/>
  <c r="BI388" i="3"/>
  <c r="BH388" i="3"/>
  <c r="BG388" i="3"/>
  <c r="BF388" i="3"/>
  <c r="T388" i="3"/>
  <c r="R388" i="3"/>
  <c r="P388" i="3"/>
  <c r="BI386" i="3"/>
  <c r="BH386" i="3"/>
  <c r="BG386" i="3"/>
  <c r="BF386" i="3"/>
  <c r="T386" i="3"/>
  <c r="R386" i="3"/>
  <c r="P386" i="3"/>
  <c r="BI383" i="3"/>
  <c r="BH383" i="3"/>
  <c r="BG383" i="3"/>
  <c r="BF383" i="3"/>
  <c r="T383" i="3"/>
  <c r="R383" i="3"/>
  <c r="P383" i="3"/>
  <c r="BI381" i="3"/>
  <c r="BH381" i="3"/>
  <c r="BG381" i="3"/>
  <c r="BF381" i="3"/>
  <c r="T381" i="3"/>
  <c r="R381" i="3"/>
  <c r="P381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2" i="3"/>
  <c r="BH372" i="3"/>
  <c r="BG372" i="3"/>
  <c r="BF372" i="3"/>
  <c r="T372" i="3"/>
  <c r="R372" i="3"/>
  <c r="P372" i="3"/>
  <c r="BI369" i="3"/>
  <c r="BH369" i="3"/>
  <c r="BG369" i="3"/>
  <c r="BF369" i="3"/>
  <c r="T369" i="3"/>
  <c r="R369" i="3"/>
  <c r="P369" i="3"/>
  <c r="BI367" i="3"/>
  <c r="BH367" i="3"/>
  <c r="BG367" i="3"/>
  <c r="BF367" i="3"/>
  <c r="T367" i="3"/>
  <c r="R367" i="3"/>
  <c r="P367" i="3"/>
  <c r="BI364" i="3"/>
  <c r="BH364" i="3"/>
  <c r="BG364" i="3"/>
  <c r="BF364" i="3"/>
  <c r="T364" i="3"/>
  <c r="R364" i="3"/>
  <c r="P364" i="3"/>
  <c r="BI362" i="3"/>
  <c r="BH362" i="3"/>
  <c r="BG362" i="3"/>
  <c r="BF362" i="3"/>
  <c r="T362" i="3"/>
  <c r="R362" i="3"/>
  <c r="P362" i="3"/>
  <c r="BI359" i="3"/>
  <c r="BH359" i="3"/>
  <c r="BG359" i="3"/>
  <c r="BF359" i="3"/>
  <c r="T359" i="3"/>
  <c r="R359" i="3"/>
  <c r="P359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52" i="3"/>
  <c r="BH352" i="3"/>
  <c r="BG352" i="3"/>
  <c r="BF352" i="3"/>
  <c r="T352" i="3"/>
  <c r="R352" i="3"/>
  <c r="P352" i="3"/>
  <c r="BI349" i="3"/>
  <c r="BH349" i="3"/>
  <c r="BG349" i="3"/>
  <c r="BF349" i="3"/>
  <c r="T349" i="3"/>
  <c r="R349" i="3"/>
  <c r="P349" i="3"/>
  <c r="BI347" i="3"/>
  <c r="BH347" i="3"/>
  <c r="BG347" i="3"/>
  <c r="BF347" i="3"/>
  <c r="T347" i="3"/>
  <c r="R347" i="3"/>
  <c r="P347" i="3"/>
  <c r="BI344" i="3"/>
  <c r="BH344" i="3"/>
  <c r="BG344" i="3"/>
  <c r="BF344" i="3"/>
  <c r="T344" i="3"/>
  <c r="R344" i="3"/>
  <c r="P344" i="3"/>
  <c r="BI341" i="3"/>
  <c r="BH341" i="3"/>
  <c r="BG341" i="3"/>
  <c r="BF341" i="3"/>
  <c r="T341" i="3"/>
  <c r="R341" i="3"/>
  <c r="P341" i="3"/>
  <c r="BI339" i="3"/>
  <c r="BH339" i="3"/>
  <c r="BG339" i="3"/>
  <c r="BF339" i="3"/>
  <c r="T339" i="3"/>
  <c r="R339" i="3"/>
  <c r="P339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31" i="3"/>
  <c r="BH331" i="3"/>
  <c r="BG331" i="3"/>
  <c r="BF331" i="3"/>
  <c r="T331" i="3"/>
  <c r="R331" i="3"/>
  <c r="P331" i="3"/>
  <c r="BI329" i="3"/>
  <c r="BH329" i="3"/>
  <c r="BG329" i="3"/>
  <c r="BF329" i="3"/>
  <c r="T329" i="3"/>
  <c r="R329" i="3"/>
  <c r="P329" i="3"/>
  <c r="BI324" i="3"/>
  <c r="BH324" i="3"/>
  <c r="BG324" i="3"/>
  <c r="BF324" i="3"/>
  <c r="T324" i="3"/>
  <c r="R324" i="3"/>
  <c r="P324" i="3"/>
  <c r="BI322" i="3"/>
  <c r="BH322" i="3"/>
  <c r="BG322" i="3"/>
  <c r="BF322" i="3"/>
  <c r="T322" i="3"/>
  <c r="R322" i="3"/>
  <c r="P322" i="3"/>
  <c r="BI319" i="3"/>
  <c r="BH319" i="3"/>
  <c r="BG319" i="3"/>
  <c r="BF319" i="3"/>
  <c r="T319" i="3"/>
  <c r="R319" i="3"/>
  <c r="P319" i="3"/>
  <c r="BI316" i="3"/>
  <c r="BH316" i="3"/>
  <c r="BG316" i="3"/>
  <c r="BF316" i="3"/>
  <c r="T316" i="3"/>
  <c r="R316" i="3"/>
  <c r="P316" i="3"/>
  <c r="BI313" i="3"/>
  <c r="BH313" i="3"/>
  <c r="BG313" i="3"/>
  <c r="BF313" i="3"/>
  <c r="T313" i="3"/>
  <c r="R313" i="3"/>
  <c r="P313" i="3"/>
  <c r="BI310" i="3"/>
  <c r="BH310" i="3"/>
  <c r="BG310" i="3"/>
  <c r="BF310" i="3"/>
  <c r="T310" i="3"/>
  <c r="R310" i="3"/>
  <c r="P310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301" i="3"/>
  <c r="BH301" i="3"/>
  <c r="BG301" i="3"/>
  <c r="BF301" i="3"/>
  <c r="T301" i="3"/>
  <c r="T300" i="3" s="1"/>
  <c r="R301" i="3"/>
  <c r="R300" i="3"/>
  <c r="P301" i="3"/>
  <c r="P300" i="3" s="1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92" i="3"/>
  <c r="BH292" i="3"/>
  <c r="BG292" i="3"/>
  <c r="BF292" i="3"/>
  <c r="T292" i="3"/>
  <c r="R292" i="3"/>
  <c r="P292" i="3"/>
  <c r="BI289" i="3"/>
  <c r="BH289" i="3"/>
  <c r="BG289" i="3"/>
  <c r="BF289" i="3"/>
  <c r="T289" i="3"/>
  <c r="R289" i="3"/>
  <c r="P289" i="3"/>
  <c r="BI286" i="3"/>
  <c r="BH286" i="3"/>
  <c r="BG286" i="3"/>
  <c r="BF286" i="3"/>
  <c r="T286" i="3"/>
  <c r="R286" i="3"/>
  <c r="P286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7" i="3"/>
  <c r="BH267" i="3"/>
  <c r="BG267" i="3"/>
  <c r="BF267" i="3"/>
  <c r="T267" i="3"/>
  <c r="R267" i="3"/>
  <c r="P267" i="3"/>
  <c r="BI264" i="3"/>
  <c r="BH264" i="3"/>
  <c r="BG264" i="3"/>
  <c r="BF264" i="3"/>
  <c r="T264" i="3"/>
  <c r="R264" i="3"/>
  <c r="P264" i="3"/>
  <c r="BI261" i="3"/>
  <c r="BH261" i="3"/>
  <c r="BG261" i="3"/>
  <c r="BF261" i="3"/>
  <c r="T261" i="3"/>
  <c r="R261" i="3"/>
  <c r="P261" i="3"/>
  <c r="BI258" i="3"/>
  <c r="BH258" i="3"/>
  <c r="BG258" i="3"/>
  <c r="BF258" i="3"/>
  <c r="T258" i="3"/>
  <c r="R258" i="3"/>
  <c r="P258" i="3"/>
  <c r="BI256" i="3"/>
  <c r="BH256" i="3"/>
  <c r="BG256" i="3"/>
  <c r="BF256" i="3"/>
  <c r="T256" i="3"/>
  <c r="R256" i="3"/>
  <c r="P256" i="3"/>
  <c r="BI254" i="3"/>
  <c r="BH254" i="3"/>
  <c r="BG254" i="3"/>
  <c r="BF254" i="3"/>
  <c r="T254" i="3"/>
  <c r="R254" i="3"/>
  <c r="P254" i="3"/>
  <c r="BI251" i="3"/>
  <c r="BH251" i="3"/>
  <c r="BG251" i="3"/>
  <c r="BF251" i="3"/>
  <c r="T251" i="3"/>
  <c r="R251" i="3"/>
  <c r="P251" i="3"/>
  <c r="BI248" i="3"/>
  <c r="BH248" i="3"/>
  <c r="BG248" i="3"/>
  <c r="BF248" i="3"/>
  <c r="T248" i="3"/>
  <c r="R248" i="3"/>
  <c r="P248" i="3"/>
  <c r="BI245" i="3"/>
  <c r="BH245" i="3"/>
  <c r="BG245" i="3"/>
  <c r="BF245" i="3"/>
  <c r="T245" i="3"/>
  <c r="R245" i="3"/>
  <c r="P245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4" i="3"/>
  <c r="BH214" i="3"/>
  <c r="BG214" i="3"/>
  <c r="BF214" i="3"/>
  <c r="T214" i="3"/>
  <c r="R214" i="3"/>
  <c r="P214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2" i="3"/>
  <c r="BH202" i="3"/>
  <c r="BG202" i="3"/>
  <c r="BF202" i="3"/>
  <c r="T202" i="3"/>
  <c r="R202" i="3"/>
  <c r="P202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4" i="3"/>
  <c r="BH184" i="3"/>
  <c r="BG184" i="3"/>
  <c r="BF184" i="3"/>
  <c r="T184" i="3"/>
  <c r="R184" i="3"/>
  <c r="P184" i="3"/>
  <c r="BI181" i="3"/>
  <c r="BH181" i="3"/>
  <c r="BG181" i="3"/>
  <c r="BF181" i="3"/>
  <c r="T181" i="3"/>
  <c r="R181" i="3"/>
  <c r="P181" i="3"/>
  <c r="BI178" i="3"/>
  <c r="BH178" i="3"/>
  <c r="BG178" i="3"/>
  <c r="BF178" i="3"/>
  <c r="T178" i="3"/>
  <c r="R178" i="3"/>
  <c r="P178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58" i="3"/>
  <c r="BH158" i="3"/>
  <c r="BG158" i="3"/>
  <c r="BF158" i="3"/>
  <c r="T158" i="3"/>
  <c r="R158" i="3"/>
  <c r="P158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5" i="3"/>
  <c r="BH145" i="3"/>
  <c r="BG145" i="3"/>
  <c r="BF145" i="3"/>
  <c r="T145" i="3"/>
  <c r="R145" i="3"/>
  <c r="P145" i="3"/>
  <c r="BI142" i="3"/>
  <c r="BH142" i="3"/>
  <c r="BG142" i="3"/>
  <c r="BF142" i="3"/>
  <c r="T142" i="3"/>
  <c r="R142" i="3"/>
  <c r="P142" i="3"/>
  <c r="BI139" i="3"/>
  <c r="BH139" i="3"/>
  <c r="BG139" i="3"/>
  <c r="BF139" i="3"/>
  <c r="T139" i="3"/>
  <c r="R139" i="3"/>
  <c r="P139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7" i="3"/>
  <c r="BH127" i="3"/>
  <c r="BG127" i="3"/>
  <c r="BF127" i="3"/>
  <c r="T127" i="3"/>
  <c r="R127" i="3"/>
  <c r="P127" i="3"/>
  <c r="J120" i="3"/>
  <c r="F120" i="3"/>
  <c r="F118" i="3"/>
  <c r="E116" i="3"/>
  <c r="J91" i="3"/>
  <c r="F91" i="3"/>
  <c r="F89" i="3"/>
  <c r="E87" i="3"/>
  <c r="J24" i="3"/>
  <c r="E24" i="3"/>
  <c r="J121" i="3"/>
  <c r="J23" i="3"/>
  <c r="J18" i="3"/>
  <c r="E18" i="3"/>
  <c r="F92" i="3"/>
  <c r="J17" i="3"/>
  <c r="J12" i="3"/>
  <c r="J118" i="3"/>
  <c r="E7" i="3"/>
  <c r="E85" i="3" s="1"/>
  <c r="J37" i="2"/>
  <c r="J36" i="2"/>
  <c r="AY95" i="1"/>
  <c r="J35" i="2"/>
  <c r="AX95" i="1"/>
  <c r="BI191" i="2"/>
  <c r="BH191" i="2"/>
  <c r="BG191" i="2"/>
  <c r="BF191" i="2"/>
  <c r="T191" i="2"/>
  <c r="T183" i="2"/>
  <c r="R191" i="2"/>
  <c r="P191" i="2"/>
  <c r="P183" i="2"/>
  <c r="BI184" i="2"/>
  <c r="BH184" i="2"/>
  <c r="BG184" i="2"/>
  <c r="BF184" i="2"/>
  <c r="T184" i="2"/>
  <c r="R184" i="2"/>
  <c r="R183" i="2" s="1"/>
  <c r="P184" i="2"/>
  <c r="BI176" i="2"/>
  <c r="BH176" i="2"/>
  <c r="BG176" i="2"/>
  <c r="BF176" i="2"/>
  <c r="T176" i="2"/>
  <c r="T175" i="2" s="1"/>
  <c r="R176" i="2"/>
  <c r="R175" i="2"/>
  <c r="P176" i="2"/>
  <c r="P175" i="2" s="1"/>
  <c r="BI172" i="2"/>
  <c r="BH172" i="2"/>
  <c r="BG172" i="2"/>
  <c r="BF172" i="2"/>
  <c r="T172" i="2"/>
  <c r="R172" i="2"/>
  <c r="P172" i="2"/>
  <c r="BI169" i="2"/>
  <c r="BH169" i="2"/>
  <c r="BG169" i="2"/>
  <c r="BF169" i="2"/>
  <c r="T169" i="2"/>
  <c r="R169" i="2"/>
  <c r="P169" i="2"/>
  <c r="BI158" i="2"/>
  <c r="BH158" i="2"/>
  <c r="BG158" i="2"/>
  <c r="BF158" i="2"/>
  <c r="T158" i="2"/>
  <c r="T157" i="2" s="1"/>
  <c r="R158" i="2"/>
  <c r="R157" i="2"/>
  <c r="P158" i="2"/>
  <c r="P157" i="2" s="1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4" i="2"/>
  <c r="BH134" i="2"/>
  <c r="BG134" i="2"/>
  <c r="BF134" i="2"/>
  <c r="T134" i="2"/>
  <c r="T133" i="2"/>
  <c r="R134" i="2"/>
  <c r="R133" i="2"/>
  <c r="P134" i="2"/>
  <c r="P133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J121" i="2"/>
  <c r="F121" i="2"/>
  <c r="F119" i="2"/>
  <c r="E117" i="2"/>
  <c r="J91" i="2"/>
  <c r="F91" i="2"/>
  <c r="F89" i="2"/>
  <c r="E87" i="2"/>
  <c r="J24" i="2"/>
  <c r="E24" i="2"/>
  <c r="J92" i="2" s="1"/>
  <c r="J23" i="2"/>
  <c r="J18" i="2"/>
  <c r="E18" i="2"/>
  <c r="F122" i="2" s="1"/>
  <c r="J17" i="2"/>
  <c r="J12" i="2"/>
  <c r="J119" i="2"/>
  <c r="E7" i="2"/>
  <c r="E85" i="2"/>
  <c r="L90" i="1"/>
  <c r="AM90" i="1"/>
  <c r="AM89" i="1"/>
  <c r="L89" i="1"/>
  <c r="AM87" i="1"/>
  <c r="L87" i="1"/>
  <c r="L85" i="1"/>
  <c r="L84" i="1"/>
  <c r="J144" i="2"/>
  <c r="J169" i="2"/>
  <c r="J172" i="2"/>
  <c r="J131" i="2"/>
  <c r="J184" i="2"/>
  <c r="AS94" i="1"/>
  <c r="BK336" i="3"/>
  <c r="BK274" i="3"/>
  <c r="BK220" i="3"/>
  <c r="BK136" i="3"/>
  <c r="BK329" i="3"/>
  <c r="J254" i="3"/>
  <c r="J162" i="3"/>
  <c r="BK386" i="3"/>
  <c r="J267" i="3"/>
  <c r="J168" i="3"/>
  <c r="BK369" i="3"/>
  <c r="BK283" i="3"/>
  <c r="BK184" i="3"/>
  <c r="J151" i="3"/>
  <c r="J322" i="3"/>
  <c r="BK226" i="3"/>
  <c r="BK408" i="3"/>
  <c r="BK133" i="3"/>
  <c r="J417" i="3"/>
  <c r="BK352" i="3"/>
  <c r="J294" i="3"/>
  <c r="J238" i="3"/>
  <c r="J148" i="3"/>
  <c r="J221" i="4"/>
  <c r="J152" i="4"/>
  <c r="BK233" i="4"/>
  <c r="BK131" i="4"/>
  <c r="J204" i="4"/>
  <c r="BK173" i="4"/>
  <c r="BK322" i="4"/>
  <c r="BK194" i="4"/>
  <c r="BK238" i="4"/>
  <c r="J149" i="4"/>
  <c r="BK191" i="4"/>
  <c r="J268" i="4"/>
  <c r="J188" i="4"/>
  <c r="J281" i="4"/>
  <c r="BK213" i="5"/>
  <c r="J125" i="5"/>
  <c r="J213" i="5"/>
  <c r="J152" i="5"/>
  <c r="BK229" i="5"/>
  <c r="BK129" i="5"/>
  <c r="BK161" i="5"/>
  <c r="BK223" i="5"/>
  <c r="J138" i="5"/>
  <c r="J183" i="5"/>
  <c r="BK197" i="5"/>
  <c r="BK252" i="5"/>
  <c r="J121" i="6"/>
  <c r="J34" i="6"/>
  <c r="AW99" i="1"/>
  <c r="J153" i="2"/>
  <c r="J399" i="3"/>
  <c r="J364" i="3"/>
  <c r="J283" i="3"/>
  <c r="BK232" i="3"/>
  <c r="J199" i="3"/>
  <c r="J344" i="3"/>
  <c r="J211" i="3"/>
  <c r="J392" i="3"/>
  <c r="BK322" i="3"/>
  <c r="BK187" i="3"/>
  <c r="BK402" i="3"/>
  <c r="BK359" i="3"/>
  <c r="J329" i="3"/>
  <c r="BK175" i="3"/>
  <c r="BK354" i="3"/>
  <c r="BK278" i="3"/>
  <c r="BK148" i="3"/>
  <c r="J362" i="3"/>
  <c r="BK294" i="3"/>
  <c r="J193" i="3"/>
  <c r="BK154" i="3"/>
  <c r="J408" i="3"/>
  <c r="J334" i="3"/>
  <c r="BK289" i="3"/>
  <c r="J256" i="3"/>
  <c r="BK205" i="3"/>
  <c r="BK142" i="3"/>
  <c r="BK421" i="3"/>
  <c r="J405" i="3"/>
  <c r="J349" i="3"/>
  <c r="J292" i="3"/>
  <c r="BK193" i="3"/>
  <c r="BK268" i="4"/>
  <c r="J215" i="4"/>
  <c r="BK140" i="4"/>
  <c r="BK241" i="4"/>
  <c r="BK176" i="4"/>
  <c r="J203" i="4"/>
  <c r="BK182" i="4"/>
  <c r="J143" i="4"/>
  <c r="BK167" i="4"/>
  <c r="J298" i="4"/>
  <c r="J161" i="4"/>
  <c r="J131" i="4"/>
  <c r="BK185" i="4"/>
  <c r="J235" i="4"/>
  <c r="J127" i="4"/>
  <c r="J225" i="4"/>
  <c r="J169" i="5"/>
  <c r="BK243" i="5"/>
  <c r="J207" i="5"/>
  <c r="J149" i="5"/>
  <c r="BK174" i="5"/>
  <c r="J243" i="5"/>
  <c r="J136" i="5"/>
  <c r="BK192" i="5"/>
  <c r="BK221" i="5"/>
  <c r="J262" i="5"/>
  <c r="J146" i="5"/>
  <c r="BK249" i="5"/>
  <c r="BK158" i="2"/>
  <c r="J147" i="2"/>
  <c r="BK147" i="2"/>
  <c r="BK169" i="2"/>
  <c r="J402" i="3"/>
  <c r="J375" i="3"/>
  <c r="J313" i="3"/>
  <c r="J235" i="3"/>
  <c r="J154" i="3"/>
  <c r="BK313" i="3"/>
  <c r="BK229" i="3"/>
  <c r="BK394" i="3"/>
  <c r="J336" i="3"/>
  <c r="J245" i="3"/>
  <c r="J165" i="3"/>
  <c r="BK397" i="3"/>
  <c r="J339" i="3"/>
  <c r="J264" i="3"/>
  <c r="BK181" i="3"/>
  <c r="J367" i="3"/>
  <c r="BK301" i="3"/>
  <c r="BK168" i="3"/>
  <c r="BK372" i="3"/>
  <c r="J341" i="3"/>
  <c r="J286" i="3"/>
  <c r="J175" i="3"/>
  <c r="J136" i="3"/>
  <c r="J274" i="3"/>
  <c r="J232" i="3"/>
  <c r="J196" i="3"/>
  <c r="J139" i="3"/>
  <c r="BK417" i="3"/>
  <c r="BK381" i="3"/>
  <c r="J271" i="3"/>
  <c r="J214" i="3"/>
  <c r="J145" i="3"/>
  <c r="BK242" i="4"/>
  <c r="J182" i="4"/>
  <c r="BK127" i="4"/>
  <c r="J228" i="4"/>
  <c r="J238" i="4"/>
  <c r="J194" i="4"/>
  <c r="BK149" i="4"/>
  <c r="BK228" i="4"/>
  <c r="J164" i="4"/>
  <c r="BK198" i="4"/>
  <c r="BK146" i="4"/>
  <c r="J212" i="4"/>
  <c r="J134" i="4"/>
  <c r="BK225" i="4"/>
  <c r="J314" i="4"/>
  <c r="BK167" i="5"/>
  <c r="J246" i="5"/>
  <c r="J229" i="5"/>
  <c r="J167" i="5"/>
  <c r="J237" i="5"/>
  <c r="J177" i="5"/>
  <c r="J226" i="5"/>
  <c r="J252" i="5"/>
  <c r="BK171" i="5"/>
  <c r="J268" i="5"/>
  <c r="BK149" i="5"/>
  <c r="J189" i="5"/>
  <c r="BK121" i="6"/>
  <c r="F37" i="6"/>
  <c r="BD99" i="1"/>
  <c r="J191" i="2"/>
  <c r="BK191" i="2"/>
  <c r="J143" i="2"/>
  <c r="J176" i="2"/>
  <c r="BK134" i="2"/>
  <c r="J150" i="2"/>
  <c r="J381" i="3"/>
  <c r="J305" i="3"/>
  <c r="BK254" i="3"/>
  <c r="BK211" i="3"/>
  <c r="BK405" i="3"/>
  <c r="J261" i="3"/>
  <c r="J190" i="3"/>
  <c r="BK334" i="3"/>
  <c r="J229" i="3"/>
  <c r="BK399" i="3"/>
  <c r="BK357" i="3"/>
  <c r="BK307" i="3"/>
  <c r="BK162" i="3"/>
  <c r="J394" i="3"/>
  <c r="J307" i="3"/>
  <c r="J178" i="3"/>
  <c r="BK367" i="3"/>
  <c r="J297" i="3"/>
  <c r="J226" i="3"/>
  <c r="J181" i="3"/>
  <c r="BK171" i="3"/>
  <c r="J133" i="3"/>
  <c r="J354" i="3"/>
  <c r="BK305" i="3"/>
  <c r="J281" i="3"/>
  <c r="BK245" i="3"/>
  <c r="BK214" i="3"/>
  <c r="J158" i="3"/>
  <c r="BK130" i="3"/>
  <c r="J411" i="3"/>
  <c r="BK339" i="3"/>
  <c r="J205" i="3"/>
  <c r="BK281" i="4"/>
  <c r="J191" i="4"/>
  <c r="J158" i="4"/>
  <c r="BK314" i="4"/>
  <c r="J206" i="4"/>
  <c r="J201" i="4"/>
  <c r="J155" i="4"/>
  <c r="BK204" i="4"/>
  <c r="BK215" i="4"/>
  <c r="BK155" i="4"/>
  <c r="J198" i="4"/>
  <c r="J140" i="4"/>
  <c r="BK206" i="4"/>
  <c r="BK262" i="5"/>
  <c r="BK158" i="5"/>
  <c r="BK231" i="5"/>
  <c r="BK177" i="5"/>
  <c r="J231" i="5"/>
  <c r="BK138" i="5"/>
  <c r="J158" i="5"/>
  <c r="BK215" i="5"/>
  <c r="J129" i="5"/>
  <c r="BK180" i="5"/>
  <c r="BK268" i="5"/>
  <c r="BK146" i="5"/>
  <c r="F35" i="6"/>
  <c r="BB99" i="1"/>
  <c r="J156" i="2"/>
  <c r="BK184" i="2"/>
  <c r="BK144" i="2"/>
  <c r="J128" i="2"/>
  <c r="BK131" i="2"/>
  <c r="BK153" i="2"/>
  <c r="BK378" i="3"/>
  <c r="J310" i="3"/>
  <c r="BK271" i="3"/>
  <c r="J208" i="3"/>
  <c r="J352" i="3"/>
  <c r="BK267" i="3"/>
  <c r="BK248" i="3"/>
  <c r="BK388" i="3"/>
  <c r="BK256" i="3"/>
  <c r="BK139" i="3"/>
  <c r="J386" i="3"/>
  <c r="J347" i="3"/>
  <c r="BK235" i="3"/>
  <c r="BK158" i="3"/>
  <c r="J316" i="3"/>
  <c r="J220" i="3"/>
  <c r="BK392" i="3"/>
  <c r="J357" i="3"/>
  <c r="BK292" i="3"/>
  <c r="J184" i="3"/>
  <c r="J142" i="3"/>
  <c r="J388" i="3"/>
  <c r="BK341" i="3"/>
  <c r="BK319" i="3"/>
  <c r="J278" i="3"/>
  <c r="J248" i="3"/>
  <c r="J217" i="3"/>
  <c r="BK165" i="3"/>
  <c r="BK127" i="3"/>
  <c r="J414" i="3"/>
  <c r="BK364" i="3"/>
  <c r="BK297" i="3"/>
  <c r="BK223" i="3"/>
  <c r="J187" i="3"/>
  <c r="BK244" i="4"/>
  <c r="BK209" i="4"/>
  <c r="BK170" i="4"/>
  <c r="J322" i="4"/>
  <c r="J146" i="4"/>
  <c r="BK212" i="4"/>
  <c r="J176" i="4"/>
  <c r="J137" i="4"/>
  <c r="BK201" i="4"/>
  <c r="BK304" i="4"/>
  <c r="BK134" i="4"/>
  <c r="BK152" i="4"/>
  <c r="BK247" i="4"/>
  <c r="BK179" i="4"/>
  <c r="BK234" i="5"/>
  <c r="BK143" i="5"/>
  <c r="J218" i="5"/>
  <c r="J249" i="5"/>
  <c r="BK226" i="5"/>
  <c r="J221" i="5"/>
  <c r="J234" i="5"/>
  <c r="BK183" i="5"/>
  <c r="BK189" i="5"/>
  <c r="BK202" i="5"/>
  <c r="BK136" i="5"/>
  <c r="J240" i="5"/>
  <c r="BK143" i="2"/>
  <c r="J158" i="2"/>
  <c r="BK176" i="2"/>
  <c r="J139" i="2"/>
  <c r="BK286" i="3"/>
  <c r="BK217" i="3"/>
  <c r="BK383" i="3"/>
  <c r="BK199" i="3"/>
  <c r="BK316" i="3"/>
  <c r="BK362" i="3"/>
  <c r="BK196" i="3"/>
  <c r="J369" i="3"/>
  <c r="BK190" i="3"/>
  <c r="BK349" i="3"/>
  <c r="J223" i="3"/>
  <c r="BK281" i="3"/>
  <c r="J173" i="4"/>
  <c r="BK164" i="4"/>
  <c r="J185" i="4"/>
  <c r="BK203" i="4"/>
  <c r="J209" i="4"/>
  <c r="J242" i="4"/>
  <c r="J233" i="4"/>
  <c r="BK218" i="5"/>
  <c r="J223" i="5"/>
  <c r="BK246" i="5"/>
  <c r="BK237" i="5"/>
  <c r="BK207" i="5"/>
  <c r="J215" i="5"/>
  <c r="J171" i="5"/>
  <c r="BK152" i="5"/>
  <c r="BK150" i="2"/>
  <c r="BK128" i="2"/>
  <c r="J134" i="2"/>
  <c r="BK156" i="2"/>
  <c r="BK172" i="2"/>
  <c r="BK139" i="2"/>
  <c r="J397" i="3"/>
  <c r="BK347" i="3"/>
  <c r="BK258" i="3"/>
  <c r="BK202" i="3"/>
  <c r="BK414" i="3"/>
  <c r="J301" i="3"/>
  <c r="J251" i="3"/>
  <c r="J127" i="3"/>
  <c r="J378" i="3"/>
  <c r="J319" i="3"/>
  <c r="BK411" i="3"/>
  <c r="J372" i="3"/>
  <c r="BK331" i="3"/>
  <c r="J258" i="3"/>
  <c r="J171" i="3"/>
  <c r="J331" i="3"/>
  <c r="J289" i="3"/>
  <c r="BK375" i="3"/>
  <c r="J324" i="3"/>
  <c r="BK264" i="3"/>
  <c r="BK178" i="3"/>
  <c r="BK151" i="3"/>
  <c r="J130" i="3"/>
  <c r="J359" i="3"/>
  <c r="BK324" i="3"/>
  <c r="BK310" i="3"/>
  <c r="BK261" i="3"/>
  <c r="BK238" i="3"/>
  <c r="BK208" i="3"/>
  <c r="BK145" i="3"/>
  <c r="J421" i="3"/>
  <c r="J383" i="3"/>
  <c r="BK344" i="3"/>
  <c r="BK251" i="3"/>
  <c r="J202" i="3"/>
  <c r="BK298" i="4"/>
  <c r="J241" i="4"/>
  <c r="J179" i="4"/>
  <c r="BK137" i="4"/>
  <c r="BK221" i="4"/>
  <c r="BK188" i="4"/>
  <c r="J167" i="4"/>
  <c r="J247" i="4"/>
  <c r="BK161" i="4"/>
  <c r="J170" i="4"/>
  <c r="J304" i="4"/>
  <c r="BK143" i="4"/>
  <c r="J244" i="4"/>
  <c r="BK158" i="4"/>
  <c r="BK235" i="4"/>
  <c r="J197" i="5"/>
  <c r="BK240" i="5"/>
  <c r="BK169" i="5"/>
  <c r="BK140" i="5"/>
  <c r="J180" i="5"/>
  <c r="BK125" i="5"/>
  <c r="J143" i="5"/>
  <c r="J202" i="5"/>
  <c r="J192" i="5"/>
  <c r="J140" i="5"/>
  <c r="J161" i="5"/>
  <c r="J174" i="5"/>
  <c r="R127" i="2" l="1"/>
  <c r="R126" i="2" s="1"/>
  <c r="R168" i="2"/>
  <c r="P126" i="3"/>
  <c r="R263" i="3"/>
  <c r="R270" i="3"/>
  <c r="BK304" i="3"/>
  <c r="J304" i="3"/>
  <c r="J103" i="3" s="1"/>
  <c r="P126" i="4"/>
  <c r="BK197" i="4"/>
  <c r="J197" i="4"/>
  <c r="J99" i="4" s="1"/>
  <c r="T197" i="4"/>
  <c r="BK205" i="4"/>
  <c r="J205" i="4"/>
  <c r="J101" i="4" s="1"/>
  <c r="T205" i="4"/>
  <c r="R124" i="5"/>
  <c r="P176" i="5"/>
  <c r="P123" i="5" s="1"/>
  <c r="P122" i="5" s="1"/>
  <c r="AU98" i="1" s="1"/>
  <c r="P212" i="5"/>
  <c r="BK138" i="2"/>
  <c r="J138" i="2"/>
  <c r="J101" i="2"/>
  <c r="BK277" i="3"/>
  <c r="J277" i="3" s="1"/>
  <c r="J101" i="3" s="1"/>
  <c r="P277" i="3"/>
  <c r="R277" i="3"/>
  <c r="T277" i="3"/>
  <c r="R126" i="4"/>
  <c r="P197" i="4"/>
  <c r="BK202" i="4"/>
  <c r="J202" i="4"/>
  <c r="J100" i="4"/>
  <c r="R202" i="4"/>
  <c r="P205" i="4"/>
  <c r="T212" i="5"/>
  <c r="P138" i="2"/>
  <c r="R126" i="3"/>
  <c r="T263" i="3"/>
  <c r="T270" i="3"/>
  <c r="P304" i="3"/>
  <c r="T224" i="4"/>
  <c r="T124" i="5"/>
  <c r="R212" i="5"/>
  <c r="BK126" i="3"/>
  <c r="BK125" i="3" s="1"/>
  <c r="BK124" i="3" s="1"/>
  <c r="J124" i="3" s="1"/>
  <c r="J96" i="3" s="1"/>
  <c r="J126" i="3"/>
  <c r="J98" i="3" s="1"/>
  <c r="P263" i="3"/>
  <c r="BK270" i="3"/>
  <c r="J270" i="3"/>
  <c r="J100" i="3" s="1"/>
  <c r="T304" i="3"/>
  <c r="BK126" i="4"/>
  <c r="BK125" i="4" s="1"/>
  <c r="J125" i="4" s="1"/>
  <c r="J97" i="4" s="1"/>
  <c r="J126" i="4"/>
  <c r="J98" i="4" s="1"/>
  <c r="BK224" i="4"/>
  <c r="J224" i="4"/>
  <c r="J103" i="4"/>
  <c r="BK212" i="5"/>
  <c r="J212" i="5"/>
  <c r="J100" i="5"/>
  <c r="BK127" i="2"/>
  <c r="J127" i="2" s="1"/>
  <c r="J98" i="2" s="1"/>
  <c r="R138" i="2"/>
  <c r="R137" i="2"/>
  <c r="BK168" i="2"/>
  <c r="J168" i="2"/>
  <c r="J103" i="2"/>
  <c r="BK263" i="3"/>
  <c r="J263" i="3" s="1"/>
  <c r="J99" i="3" s="1"/>
  <c r="P270" i="3"/>
  <c r="R304" i="3"/>
  <c r="P224" i="4"/>
  <c r="P124" i="5"/>
  <c r="T176" i="5"/>
  <c r="P127" i="2"/>
  <c r="P126" i="2"/>
  <c r="T138" i="2"/>
  <c r="P168" i="2"/>
  <c r="T126" i="3"/>
  <c r="T125" i="3"/>
  <c r="T124" i="3" s="1"/>
  <c r="T126" i="4"/>
  <c r="R197" i="4"/>
  <c r="P202" i="4"/>
  <c r="T202" i="4"/>
  <c r="T125" i="4" s="1"/>
  <c r="T124" i="4" s="1"/>
  <c r="R205" i="4"/>
  <c r="R176" i="5"/>
  <c r="T127" i="2"/>
  <c r="T126" i="2"/>
  <c r="T168" i="2"/>
  <c r="R224" i="4"/>
  <c r="BK124" i="5"/>
  <c r="BK176" i="5"/>
  <c r="J176" i="5"/>
  <c r="J99" i="5"/>
  <c r="BK157" i="2"/>
  <c r="J157" i="2"/>
  <c r="J102" i="2"/>
  <c r="BK300" i="3"/>
  <c r="J300" i="3" s="1"/>
  <c r="J102" i="3" s="1"/>
  <c r="BK183" i="2"/>
  <c r="J183" i="2"/>
  <c r="J105" i="2" s="1"/>
  <c r="BK133" i="2"/>
  <c r="J133" i="2"/>
  <c r="J99" i="2"/>
  <c r="BK175" i="2"/>
  <c r="J175" i="2"/>
  <c r="J104" i="2"/>
  <c r="BK420" i="3"/>
  <c r="J420" i="3" s="1"/>
  <c r="J104" i="3" s="1"/>
  <c r="BK261" i="5"/>
  <c r="BK123" i="5" s="1"/>
  <c r="J261" i="5"/>
  <c r="J101" i="5" s="1"/>
  <c r="BK220" i="4"/>
  <c r="J220" i="4"/>
  <c r="J102" i="4"/>
  <c r="BK321" i="4"/>
  <c r="J321" i="4"/>
  <c r="J104" i="4"/>
  <c r="BK267" i="5"/>
  <c r="J267" i="5" s="1"/>
  <c r="J102" i="5" s="1"/>
  <c r="BK120" i="6"/>
  <c r="J120" i="6"/>
  <c r="J98" i="6" s="1"/>
  <c r="J124" i="5"/>
  <c r="J98" i="5" s="1"/>
  <c r="J92" i="6"/>
  <c r="BE121" i="6"/>
  <c r="F33" i="6" s="1"/>
  <c r="AZ99" i="1" s="1"/>
  <c r="J89" i="6"/>
  <c r="E85" i="6"/>
  <c r="F92" i="6"/>
  <c r="E112" i="5"/>
  <c r="BE169" i="5"/>
  <c r="BE218" i="5"/>
  <c r="BE268" i="5"/>
  <c r="F119" i="5"/>
  <c r="BE140" i="5"/>
  <c r="BE152" i="5"/>
  <c r="BE158" i="5"/>
  <c r="BE213" i="5"/>
  <c r="BE223" i="5"/>
  <c r="BE234" i="5"/>
  <c r="J89" i="5"/>
  <c r="BE129" i="5"/>
  <c r="BE136" i="5"/>
  <c r="BE146" i="5"/>
  <c r="BE197" i="5"/>
  <c r="BE231" i="5"/>
  <c r="J119" i="5"/>
  <c r="BE143" i="5"/>
  <c r="BE149" i="5"/>
  <c r="BE161" i="5"/>
  <c r="BE174" i="5"/>
  <c r="BE177" i="5"/>
  <c r="BE167" i="5"/>
  <c r="BE171" i="5"/>
  <c r="BE180" i="5"/>
  <c r="BE207" i="5"/>
  <c r="BE215" i="5"/>
  <c r="BE246" i="5"/>
  <c r="BE249" i="5"/>
  <c r="BE189" i="5"/>
  <c r="BE192" i="5"/>
  <c r="BE221" i="5"/>
  <c r="BE240" i="5"/>
  <c r="BE243" i="5"/>
  <c r="BE262" i="5"/>
  <c r="BE125" i="5"/>
  <c r="BE183" i="5"/>
  <c r="BE202" i="5"/>
  <c r="BE138" i="5"/>
  <c r="BE226" i="5"/>
  <c r="BE229" i="5"/>
  <c r="BE237" i="5"/>
  <c r="BE252" i="5"/>
  <c r="BE228" i="4"/>
  <c r="BE233" i="4"/>
  <c r="BE247" i="4"/>
  <c r="BE304" i="4"/>
  <c r="BE322" i="4"/>
  <c r="J92" i="4"/>
  <c r="BE161" i="4"/>
  <c r="BE164" i="4"/>
  <c r="BE173" i="4"/>
  <c r="BE176" i="4"/>
  <c r="BE182" i="4"/>
  <c r="BE204" i="4"/>
  <c r="BE221" i="4"/>
  <c r="BE238" i="4"/>
  <c r="BE241" i="4"/>
  <c r="BE298" i="4"/>
  <c r="F121" i="4"/>
  <c r="BE149" i="4"/>
  <c r="BE170" i="4"/>
  <c r="BE179" i="4"/>
  <c r="E114" i="4"/>
  <c r="BE167" i="4"/>
  <c r="BE188" i="4"/>
  <c r="BE194" i="4"/>
  <c r="BE225" i="4"/>
  <c r="BE244" i="4"/>
  <c r="BE268" i="4"/>
  <c r="BE134" i="4"/>
  <c r="BE137" i="4"/>
  <c r="BE140" i="4"/>
  <c r="BE143" i="4"/>
  <c r="BE191" i="4"/>
  <c r="BE235" i="4"/>
  <c r="BE131" i="4"/>
  <c r="BE146" i="4"/>
  <c r="BE158" i="4"/>
  <c r="BE215" i="4"/>
  <c r="BE127" i="4"/>
  <c r="BE152" i="4"/>
  <c r="BE155" i="4"/>
  <c r="BE201" i="4"/>
  <c r="BE203" i="4"/>
  <c r="BE209" i="4"/>
  <c r="BE242" i="4"/>
  <c r="BE281" i="4"/>
  <c r="J89" i="4"/>
  <c r="BE185" i="4"/>
  <c r="BE198" i="4"/>
  <c r="BE206" i="4"/>
  <c r="BE212" i="4"/>
  <c r="BE314" i="4"/>
  <c r="J92" i="3"/>
  <c r="F121" i="3"/>
  <c r="BE165" i="3"/>
  <c r="BE181" i="3"/>
  <c r="BE196" i="3"/>
  <c r="BE199" i="3"/>
  <c r="BE220" i="3"/>
  <c r="BE245" i="3"/>
  <c r="BE256" i="3"/>
  <c r="BE258" i="3"/>
  <c r="BE289" i="3"/>
  <c r="BE305" i="3"/>
  <c r="BE331" i="3"/>
  <c r="BE334" i="3"/>
  <c r="BE359" i="3"/>
  <c r="BE375" i="3"/>
  <c r="BE417" i="3"/>
  <c r="BE421" i="3"/>
  <c r="BK137" i="2"/>
  <c r="J137" i="2"/>
  <c r="J100" i="2" s="1"/>
  <c r="E114" i="3"/>
  <c r="BE148" i="3"/>
  <c r="BE190" i="3"/>
  <c r="BE294" i="3"/>
  <c r="BE349" i="3"/>
  <c r="BE362" i="3"/>
  <c r="BE378" i="3"/>
  <c r="BE381" i="3"/>
  <c r="BE383" i="3"/>
  <c r="BE402" i="3"/>
  <c r="BE414" i="3"/>
  <c r="BE211" i="3"/>
  <c r="BE217" i="3"/>
  <c r="BE261" i="3"/>
  <c r="BE271" i="3"/>
  <c r="BE307" i="3"/>
  <c r="BE316" i="3"/>
  <c r="BE344" i="3"/>
  <c r="BE347" i="3"/>
  <c r="BE352" i="3"/>
  <c r="BE364" i="3"/>
  <c r="BE386" i="3"/>
  <c r="BE399" i="3"/>
  <c r="J89" i="3"/>
  <c r="BE127" i="3"/>
  <c r="BE158" i="3"/>
  <c r="BE162" i="3"/>
  <c r="BE208" i="3"/>
  <c r="BE248" i="3"/>
  <c r="BE251" i="3"/>
  <c r="BE254" i="3"/>
  <c r="BE264" i="3"/>
  <c r="BE310" i="3"/>
  <c r="BE336" i="3"/>
  <c r="BE372" i="3"/>
  <c r="BE388" i="3"/>
  <c r="BE397" i="3"/>
  <c r="BE130" i="3"/>
  <c r="BE136" i="3"/>
  <c r="BE178" i="3"/>
  <c r="BE229" i="3"/>
  <c r="BE267" i="3"/>
  <c r="BE274" i="3"/>
  <c r="BE278" i="3"/>
  <c r="BE313" i="3"/>
  <c r="BE324" i="3"/>
  <c r="BE341" i="3"/>
  <c r="BE354" i="3"/>
  <c r="BE394" i="3"/>
  <c r="BE145" i="3"/>
  <c r="BE151" i="3"/>
  <c r="BE154" i="3"/>
  <c r="BE175" i="3"/>
  <c r="BE214" i="3"/>
  <c r="BE223" i="3"/>
  <c r="BE226" i="3"/>
  <c r="BE232" i="3"/>
  <c r="BE235" i="3"/>
  <c r="BE286" i="3"/>
  <c r="BE329" i="3"/>
  <c r="BE367" i="3"/>
  <c r="BE405" i="3"/>
  <c r="BE408" i="3"/>
  <c r="BE411" i="3"/>
  <c r="BE133" i="3"/>
  <c r="BE139" i="3"/>
  <c r="BE142" i="3"/>
  <c r="BE168" i="3"/>
  <c r="BE171" i="3"/>
  <c r="BE184" i="3"/>
  <c r="BE193" i="3"/>
  <c r="BE202" i="3"/>
  <c r="BE205" i="3"/>
  <c r="BE238" i="3"/>
  <c r="BE281" i="3"/>
  <c r="BE283" i="3"/>
  <c r="BE292" i="3"/>
  <c r="BE319" i="3"/>
  <c r="BE322" i="3"/>
  <c r="BE339" i="3"/>
  <c r="BE357" i="3"/>
  <c r="BE392" i="3"/>
  <c r="BE187" i="3"/>
  <c r="BE297" i="3"/>
  <c r="BE301" i="3"/>
  <c r="BE369" i="3"/>
  <c r="E115" i="2"/>
  <c r="J122" i="2"/>
  <c r="BE134" i="2"/>
  <c r="J89" i="2"/>
  <c r="BE128" i="2"/>
  <c r="BE156" i="2"/>
  <c r="BE143" i="2"/>
  <c r="BE184" i="2"/>
  <c r="BE144" i="2"/>
  <c r="BE158" i="2"/>
  <c r="BE131" i="2"/>
  <c r="BE150" i="2"/>
  <c r="BE139" i="2"/>
  <c r="BE147" i="2"/>
  <c r="BE176" i="2"/>
  <c r="F92" i="2"/>
  <c r="BE153" i="2"/>
  <c r="BE169" i="2"/>
  <c r="BE172" i="2"/>
  <c r="BE191" i="2"/>
  <c r="F37" i="2"/>
  <c r="BD95" i="1" s="1"/>
  <c r="F34" i="4"/>
  <c r="BA97" i="1"/>
  <c r="F37" i="4"/>
  <c r="BD97" i="1" s="1"/>
  <c r="J34" i="5"/>
  <c r="AW98" i="1"/>
  <c r="F35" i="5"/>
  <c r="BB98" i="1" s="1"/>
  <c r="F34" i="3"/>
  <c r="BA96" i="1"/>
  <c r="F34" i="6"/>
  <c r="BA99" i="1" s="1"/>
  <c r="J34" i="2"/>
  <c r="AW95" i="1"/>
  <c r="F36" i="4"/>
  <c r="BC97" i="1" s="1"/>
  <c r="F35" i="4"/>
  <c r="BB97" i="1"/>
  <c r="F36" i="5"/>
  <c r="BC98" i="1" s="1"/>
  <c r="F36" i="2"/>
  <c r="BC95" i="1"/>
  <c r="F36" i="3"/>
  <c r="BC96" i="1" s="1"/>
  <c r="F35" i="2"/>
  <c r="BB95" i="1" s="1"/>
  <c r="F37" i="3"/>
  <c r="BD96" i="1"/>
  <c r="F35" i="3"/>
  <c r="BB96" i="1"/>
  <c r="F34" i="2"/>
  <c r="BA95" i="1"/>
  <c r="J34" i="4"/>
  <c r="AW97" i="1"/>
  <c r="F34" i="5"/>
  <c r="BA98" i="1"/>
  <c r="F37" i="5"/>
  <c r="BD98" i="1"/>
  <c r="J34" i="3"/>
  <c r="AW96" i="1"/>
  <c r="J123" i="5" l="1"/>
  <c r="J97" i="5" s="1"/>
  <c r="BK122" i="5"/>
  <c r="J122" i="5" s="1"/>
  <c r="J30" i="5" s="1"/>
  <c r="T123" i="5"/>
  <c r="T122" i="5"/>
  <c r="R125" i="4"/>
  <c r="R124" i="4" s="1"/>
  <c r="R123" i="5"/>
  <c r="R122" i="5"/>
  <c r="P137" i="2"/>
  <c r="P125" i="2" s="1"/>
  <c r="AU95" i="1" s="1"/>
  <c r="P125" i="4"/>
  <c r="P124" i="4" s="1"/>
  <c r="AU97" i="1" s="1"/>
  <c r="P125" i="3"/>
  <c r="P124" i="3"/>
  <c r="AU96" i="1" s="1"/>
  <c r="T137" i="2"/>
  <c r="T125" i="2"/>
  <c r="R125" i="3"/>
  <c r="R124" i="3" s="1"/>
  <c r="R125" i="2"/>
  <c r="BK126" i="2"/>
  <c r="J126" i="2"/>
  <c r="J97" i="2" s="1"/>
  <c r="BK119" i="6"/>
  <c r="J119" i="6"/>
  <c r="J97" i="6"/>
  <c r="AG98" i="1"/>
  <c r="J96" i="5"/>
  <c r="BK124" i="4"/>
  <c r="J124" i="4"/>
  <c r="J96" i="4" s="1"/>
  <c r="J125" i="3"/>
  <c r="J97" i="3"/>
  <c r="BK125" i="2"/>
  <c r="J125" i="2" s="1"/>
  <c r="J30" i="2" s="1"/>
  <c r="AG95" i="1" s="1"/>
  <c r="J33" i="2"/>
  <c r="AV95" i="1"/>
  <c r="AT95" i="1"/>
  <c r="J33" i="5"/>
  <c r="AV98" i="1" s="1"/>
  <c r="AT98" i="1" s="1"/>
  <c r="AN98" i="1" s="1"/>
  <c r="F33" i="2"/>
  <c r="AZ95" i="1" s="1"/>
  <c r="F33" i="4"/>
  <c r="AZ97" i="1"/>
  <c r="J33" i="3"/>
  <c r="AV96" i="1" s="1"/>
  <c r="AT96" i="1" s="1"/>
  <c r="F33" i="3"/>
  <c r="AZ96" i="1" s="1"/>
  <c r="J30" i="3"/>
  <c r="AG96" i="1" s="1"/>
  <c r="J33" i="4"/>
  <c r="AV97" i="1"/>
  <c r="AT97" i="1"/>
  <c r="F33" i="5"/>
  <c r="AZ98" i="1" s="1"/>
  <c r="BD94" i="1"/>
  <c r="W33" i="1"/>
  <c r="J33" i="6"/>
  <c r="AV99" i="1" s="1"/>
  <c r="AT99" i="1" s="1"/>
  <c r="BB94" i="1"/>
  <c r="AX94" i="1" s="1"/>
  <c r="BC94" i="1"/>
  <c r="W32" i="1"/>
  <c r="BA94" i="1"/>
  <c r="W30" i="1" s="1"/>
  <c r="BK118" i="6" l="1"/>
  <c r="J118" i="6"/>
  <c r="J96" i="6"/>
  <c r="J39" i="5"/>
  <c r="AN96" i="1"/>
  <c r="AN95" i="1"/>
  <c r="J96" i="2"/>
  <c r="J39" i="3"/>
  <c r="J39" i="2"/>
  <c r="AU94" i="1"/>
  <c r="AZ94" i="1"/>
  <c r="W29" i="1"/>
  <c r="AY94" i="1"/>
  <c r="J30" i="4"/>
  <c r="AG97" i="1"/>
  <c r="AN97" i="1"/>
  <c r="W31" i="1"/>
  <c r="AW94" i="1"/>
  <c r="AK30" i="1"/>
  <c r="J39" i="4" l="1"/>
  <c r="J30" i="6"/>
  <c r="AG99" i="1"/>
  <c r="AG94" i="1"/>
  <c r="AK26" i="1" s="1"/>
  <c r="AK35" i="1" s="1"/>
  <c r="AV94" i="1"/>
  <c r="AK29" i="1"/>
  <c r="J39" i="6" l="1"/>
  <c r="AN99" i="1"/>
  <c r="AT94" i="1"/>
  <c r="AN94" i="1"/>
</calcChain>
</file>

<file path=xl/sharedStrings.xml><?xml version="1.0" encoding="utf-8"?>
<sst xmlns="http://schemas.openxmlformats.org/spreadsheetml/2006/main" count="9112" uniqueCount="1112">
  <si>
    <t>Export Komplet</t>
  </si>
  <si>
    <t/>
  </si>
  <si>
    <t>2.0</t>
  </si>
  <si>
    <t>ZAMOK</t>
  </si>
  <si>
    <t>False</t>
  </si>
  <si>
    <t>{6be1126f-da81-4a38-88ce-f05d17c69925}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</si>
  <si>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</si>
  <si>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</si>
  <si>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</si>
  <si>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</si>
  <si>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</si>
  <si>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</si>
  <si>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</si>
  <si>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</si>
  <si>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11/19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</si>
  <si>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</si>
  <si>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</si>
  <si>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Prodloužení splaškové kanalizace v k.ú. Heroltice u Tišnova</t>
  </si>
  <si>
    <t>KSO:</t>
  </si>
  <si>
    <t>CC-CZ:</t>
  </si>
  <si>
    <t>Místo:</t>
  </si>
  <si>
    <t xml:space="preserve"> </t>
  </si>
  <si>
    <t>Datum:</t>
  </si>
  <si>
    <t>27. 4. 2020</t>
  </si>
  <si>
    <t>Zadavatel:</t>
  </si>
  <si>
    <t>IČ:</t>
  </si>
  <si>
    <t>Obec Heroltice</t>
  </si>
  <si>
    <t>DIČ:</t>
  </si>
  <si>
    <t>Uchazeč:</t>
  </si>
  <si>
    <t>Vyplň údaj</t>
  </si>
  <si>
    <t>Projektant:</t>
  </si>
  <si>
    <t>Ing. Petr Halouzka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</si>
  <si>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</si>
  <si>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</si>
  <si>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</si>
  <si>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</si>
  <si>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</si>
  <si>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</si>
  <si>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</si>
  <si>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</si>
  <si>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</si>
  <si>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</si>
  <si>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</si>
  <si>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</si>
  <si>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</si>
  <si>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</si>
  <si>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</si>
  <si>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</si>
  <si>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</si>
  <si>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</si>
  <si>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</si>
  <si>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</si>
  <si>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</si>
  <si>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</si>
  <si>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</si>
  <si>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</si>
  <si>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</si>
  <si>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</si>
  <si>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</si>
  <si>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</si>
  <si>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</si>
  <si>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</si>
  <si>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</si>
  <si>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</si>
  <si>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</si>
  <si>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</si>
  <si>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</si>
  <si>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</si>
  <si>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</si>
  <si>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</si>
  <si>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</si>
  <si>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</si>
  <si>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</si>
  <si>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</si>
  <si>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</si>
  <si>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</si>
  <si>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</si>
  <si>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</si>
  <si>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</si>
  <si>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</si>
  <si>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SO-00</t>
  </si>
  <si>
    <t>Vedlejší rozpočtové náklady</t>
  </si>
  <si>
    <t>STA</t>
  </si>
  <si>
    <t>1</t>
  </si>
  <si>
    <t>{e8c755ff-a310-4e71-8608-5f9e09fb6df2}</t>
  </si>
  <si>
    <t>2</t>
  </si>
  <si>
    <t>SO-01</t>
  </si>
  <si>
    <t>Splašková kanalizace</t>
  </si>
  <si>
    <t>{e477481c-2a37-4bf7-b5a6-c77e96f05d5b}</t>
  </si>
  <si>
    <t>SO-02</t>
  </si>
  <si>
    <t>Čerpací stanice</t>
  </si>
  <si>
    <t>{d6c889d1-4e30-4550-9efc-8dcb597aeef3}</t>
  </si>
  <si>
    <t>SO-03</t>
  </si>
  <si>
    <t>Oplocení</t>
  </si>
  <si>
    <t>{37f992ee-5c20-41f2-89c5-a3d5a2d4f9d6}</t>
  </si>
  <si>
    <t>SO-04</t>
  </si>
  <si>
    <t>Elektro přípojka</t>
  </si>
  <si>
    <t>{cd88b868-9a7f-4a6c-9fb4-5e2ae809d2be}</t>
  </si>
  <si>
    <t>KRYCÍ LIST SOUPISU PRACÍ</t>
  </si>
  <si>
    <t>Objekt:</t>
  </si>
  <si>
    <t>SO-00 - Vedlejší rozpočtové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</si>
  <si>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</si>
  <si>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</si>
  <si>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</si>
  <si>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</si>
  <si>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</si>
  <si>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</si>
  <si>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</si>
  <si>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</si>
  <si>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</si>
  <si>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</si>
  <si>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</si>
  <si>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</si>
  <si>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</si>
  <si>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</si>
  <si>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</si>
  <si>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</si>
  <si>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</si>
  <si>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</si>
  <si>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</si>
  <si>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</si>
  <si>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</si>
  <si>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</si>
  <si>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</si>
  <si>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</si>
  <si>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</si>
  <si>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</si>
  <si>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</si>
  <si>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</si>
  <si>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</si>
  <si>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</si>
  <si>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</si>
  <si>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</si>
  <si>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</si>
  <si>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s uvažovaným průměrným přítokem do 500 l/min</t>
  </si>
  <si>
    <t>hod</t>
  </si>
  <si>
    <t>CS ÚRS 2020 01</t>
  </si>
  <si>
    <t>4</t>
  </si>
  <si>
    <t>1245577265</t>
  </si>
  <si>
    <t>VV</t>
  </si>
  <si>
    <t>čerpání případných průsaků spodní vody z rýhy</t>
  </si>
  <si>
    <t>90*8</t>
  </si>
  <si>
    <t>115101301</t>
  </si>
  <si>
    <t>Pohotovost záložní čerpací soupravy pro dopravní výšku do 10 m s uvažovaným průměrným přítokem do 500 l/min</t>
  </si>
  <si>
    <t>den</t>
  </si>
  <si>
    <t>-802839924</t>
  </si>
  <si>
    <t>90</t>
  </si>
  <si>
    <t>9</t>
  </si>
  <si>
    <t>Ostatní konstrukce a práce, bourání</t>
  </si>
  <si>
    <t>3</t>
  </si>
  <si>
    <t>938908411</t>
  </si>
  <si>
    <t>Čištění vozovek splachováním vodou povrchu podkladu nebo krytu živičného, betonového nebo dlážděného</t>
  </si>
  <si>
    <t>m2</t>
  </si>
  <si>
    <t>-2005161988</t>
  </si>
  <si>
    <t>předpoklad pro mytí na délku 300 m s šířkou komunikace 6 m a počtem mytí jednou za 14dní</t>
  </si>
  <si>
    <t>(4*30/14)*(300*6)</t>
  </si>
  <si>
    <t>VRN</t>
  </si>
  <si>
    <t>5</t>
  </si>
  <si>
    <t>VRN1</t>
  </si>
  <si>
    <t>Průzkumné, geodetické a projektové práce</t>
  </si>
  <si>
    <t>011002000</t>
  </si>
  <si>
    <t>Průzkumné práce - provedení pasportizace stávajících objektů</t>
  </si>
  <si>
    <t>kpl</t>
  </si>
  <si>
    <t>1024</t>
  </si>
  <si>
    <t>-185133507</t>
  </si>
  <si>
    <t>Provedení pasportizace stavu dotčených komunikací, objektů a nemovitostí sousedících bezprostředně se stavbou, včetně fotodokumentace,</t>
  </si>
  <si>
    <t>včetně předání pasportizace v elektronické podobě na datovém nosiči CD</t>
  </si>
  <si>
    <t>011324000</t>
  </si>
  <si>
    <t>Archeologický průzkum</t>
  </si>
  <si>
    <t>soubor</t>
  </si>
  <si>
    <t>-1359991954</t>
  </si>
  <si>
    <t>6</t>
  </si>
  <si>
    <t>012103000</t>
  </si>
  <si>
    <t>Geodetické práce před výstavbou</t>
  </si>
  <si>
    <t>696313708</t>
  </si>
  <si>
    <t>vytýčení inženýrských sítí</t>
  </si>
  <si>
    <t>7</t>
  </si>
  <si>
    <t>012203000</t>
  </si>
  <si>
    <t>Geodetické práce při provádění stavby</t>
  </si>
  <si>
    <t>-1299673749</t>
  </si>
  <si>
    <t>položka je určená pro vytýčení stavby (případně pozemků nebo provedení jiných geodetických prací)</t>
  </si>
  <si>
    <t>8</t>
  </si>
  <si>
    <t>012303000</t>
  </si>
  <si>
    <t>Geodetické práce po výstavbě</t>
  </si>
  <si>
    <t>481106654</t>
  </si>
  <si>
    <t>Zaměření skutečného provedení stavby, vyhotovení a předání 3 tištěných paré a 1 elektronické verze na CD</t>
  </si>
  <si>
    <t>013254000</t>
  </si>
  <si>
    <t>Dokumentace skutečného provedení stavby</t>
  </si>
  <si>
    <t>-1840794528</t>
  </si>
  <si>
    <t>Zpracování dokumentace skutečného provedení stavby v počtu 3 paré +1 elektronicky včetně fotodokumentace stavby na datovém nosiči CD</t>
  </si>
  <si>
    <t>10</t>
  </si>
  <si>
    <t>013294000</t>
  </si>
  <si>
    <t>Ostatní dokumentace - aktualizace provozního kanalizačního řádu</t>
  </si>
  <si>
    <t>-1958714561</t>
  </si>
  <si>
    <t>VRN3</t>
  </si>
  <si>
    <t>Zařízení staveniště</t>
  </si>
  <si>
    <t>11</t>
  </si>
  <si>
    <t>030001000</t>
  </si>
  <si>
    <t>-1427844152</t>
  </si>
  <si>
    <t>v položce jsou zahrnuty veškeré práce spojené se zařízením staveniště:</t>
  </si>
  <si>
    <t>- dovoz všech unimobuněk a sociálních zařízení</t>
  </si>
  <si>
    <t>- sestavení a osazení zázemí zařízení staveniště</t>
  </si>
  <si>
    <t>- dovoz a montáž oplocení zařízení staveniště</t>
  </si>
  <si>
    <t>- dovoz a montáž veškerého nářadí a mechanizace</t>
  </si>
  <si>
    <t>- případné zpevnění ploch pro zařízení staveniště</t>
  </si>
  <si>
    <t>- zpětná likvidace (demontáž a odvoz) všech zařízení staveniště včetně oplocení</t>
  </si>
  <si>
    <t>- úprava ploch do původního stavu po odstranění zařízení staveniště</t>
  </si>
  <si>
    <t>VRN4</t>
  </si>
  <si>
    <t>Inženýrská činnost</t>
  </si>
  <si>
    <t>12</t>
  </si>
  <si>
    <t>043002000</t>
  </si>
  <si>
    <t>Zkoušky a ostatní měření</t>
  </si>
  <si>
    <t>-1977525990</t>
  </si>
  <si>
    <t>provedení statické zatěžovací zkoušky na zhutněné pláni a konstrukční vrstvě štěrkodrtě s vypracováním a předáním protokolu investorovi stavby</t>
  </si>
  <si>
    <t>2+2+2</t>
  </si>
  <si>
    <t>13</t>
  </si>
  <si>
    <t>043002000.rr</t>
  </si>
  <si>
    <t>Zkoušky a ostatní měření - provedení analýz stavebního odpadu ukládaného na skládky</t>
  </si>
  <si>
    <t>CS ÚRS 2019 02</t>
  </si>
  <si>
    <t>151094959</t>
  </si>
  <si>
    <t>položka je určena pro provedení analýz odpadů nezbytných pro uložení na skládku odpadu, dle platné legislativy</t>
  </si>
  <si>
    <t>VRN7</t>
  </si>
  <si>
    <t>Provozní vlivy</t>
  </si>
  <si>
    <t>14</t>
  </si>
  <si>
    <t>070001000</t>
  </si>
  <si>
    <t>Provozní vlivy - zajištění dočasného dopravního značení</t>
  </si>
  <si>
    <t>-121408564</t>
  </si>
  <si>
    <t>položka je určená pro zajištění dočasného dopravního značení potřebného pro výstavbu včetně zajištění veškerých povolení souvisejících s výstavbou</t>
  </si>
  <si>
    <t>v položce je zahrnuta i likvidace, odvoz a demontáž dočasného dopravního značení</t>
  </si>
  <si>
    <t>položka zahrnuje i případný pronájem dočasného dopravního značení po celou dobu stavby</t>
  </si>
  <si>
    <t>součástí položky je pronájem, osazení a odstranění lávek se zábradlím pro pěší, ocelových plechů pro přejezd stavebništních vozidel a vozidel IZS,</t>
  </si>
  <si>
    <t>oplocení staveniště</t>
  </si>
  <si>
    <t>VRN9</t>
  </si>
  <si>
    <t>Ostatní náklady</t>
  </si>
  <si>
    <t>090001000</t>
  </si>
  <si>
    <t>Ostatní náklady - Přepojení na stávající kanalizaci</t>
  </si>
  <si>
    <t>-614113259</t>
  </si>
  <si>
    <t>Položka je určena pro souvisejících náklady s přepojením na stávající kanalizaci, včetně zajištění nezbytných povolení pro přepojení od provozovatele.</t>
  </si>
  <si>
    <t>součástí položky je zajištění výkopu v době přepojování kanalizace proti úniku splaškových vod, zajištění pohotovostního čerpání fekálním vozem,</t>
  </si>
  <si>
    <t>podložení přerušeného potrubí záchytnou nádrží a zajištění dalších nezbytných prostředků pro bezpečné přepojení kanalizace.</t>
  </si>
  <si>
    <t>Součástí položky je i zajištění odstávky čerpacích stanic na dotčeném výtlaku po dobu přepojování, včetně souvisejících nákladů a zajištění nezbytných</t>
  </si>
  <si>
    <t>povolení od provozovatele k provedení přepojení.</t>
  </si>
  <si>
    <t>16</t>
  </si>
  <si>
    <t>091003000</t>
  </si>
  <si>
    <t>Ostatní náklady bez rozlišení - pronájem veřejných ploch</t>
  </si>
  <si>
    <t>1040106688</t>
  </si>
  <si>
    <t>položka zahrnuje poplatek za pronájem veřejného prostranství po celou dobu stavby</t>
  </si>
  <si>
    <t>kryt_ŠD</t>
  </si>
  <si>
    <t>216,88</t>
  </si>
  <si>
    <t>obsyp_ŠP</t>
  </si>
  <si>
    <t>m3</t>
  </si>
  <si>
    <t>228,49</t>
  </si>
  <si>
    <t>ornice</t>
  </si>
  <si>
    <t>57,836</t>
  </si>
  <si>
    <t>potrubí_D110</t>
  </si>
  <si>
    <t>m</t>
  </si>
  <si>
    <t>potrubí_DN250</t>
  </si>
  <si>
    <t>353</t>
  </si>
  <si>
    <t>výkop_jam</t>
  </si>
  <si>
    <t>160,43</t>
  </si>
  <si>
    <t>výkop_rýh</t>
  </si>
  <si>
    <t>1147,66</t>
  </si>
  <si>
    <t>SO-01 - Splašková kanalizace</t>
  </si>
  <si>
    <t>zásyp_ŠD</t>
  </si>
  <si>
    <t>345,27</t>
  </si>
  <si>
    <t>zásyp_zemina</t>
  </si>
  <si>
    <t>503,46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</si>
  <si>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</si>
  <si>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</si>
  <si>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</si>
  <si>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</si>
  <si>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</si>
  <si>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998 - Přesun hmot</t>
  </si>
  <si>
    <t>111209111</t>
  </si>
  <si>
    <t>Spálení proutí, klestu z prořezávek a odstraněných křovin  pro jakoukoliv dřevinu</t>
  </si>
  <si>
    <t>-1431025140</t>
  </si>
  <si>
    <t>viz příloha B, D-1.1</t>
  </si>
  <si>
    <t>300</t>
  </si>
  <si>
    <t>111212355</t>
  </si>
  <si>
    <t>Odstranění nevhodných dřevin průměru kmene do 100 mm výšky přes 1 m s odstraněním pařezu přes 100 do 500 m2 v rovině nebo na svahu do 1:5</t>
  </si>
  <si>
    <t>-359526468</t>
  </si>
  <si>
    <t>112111111</t>
  </si>
  <si>
    <t>Spálení větví stromů  všech druhů stromů o průměru kmene přes 0,10 m na hromadách</t>
  </si>
  <si>
    <t>kus</t>
  </si>
  <si>
    <t>149612053</t>
  </si>
  <si>
    <t>20 "ořezané větve</t>
  </si>
  <si>
    <t>112151112</t>
  </si>
  <si>
    <t>Pokácení stromu směrové v celku s odřezáním kmene a s odvětvením průměru kmene přes 200 do 300 mm</t>
  </si>
  <si>
    <t>1917416305</t>
  </si>
  <si>
    <t>20</t>
  </si>
  <si>
    <t>112201112</t>
  </si>
  <si>
    <t>Odstranění pařezu v rovině nebo na svahu do 1:5 o průměru pařezu na řezné ploše přes 200 do 300 mm</t>
  </si>
  <si>
    <t>-126623115</t>
  </si>
  <si>
    <t>112211111</t>
  </si>
  <si>
    <t>Spálení pařezů na hromadách  průměru přes 0,10 do 0,30 m</t>
  </si>
  <si>
    <t>562307596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</si>
  <si>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</si>
  <si>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</si>
  <si>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801865318</t>
  </si>
  <si>
    <t>viz příloha D-1.1, D-1.2, D-1.3, D-1.4, D-1.7</t>
  </si>
  <si>
    <t>179,08+37,80</t>
  </si>
  <si>
    <t>119001401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</si>
  <si>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</si>
  <si>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-367968354</t>
  </si>
  <si>
    <t>viz příloha D-1.1, D-1.2, D-1.3, D-1.4</t>
  </si>
  <si>
    <t>3*1,25 "křížení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</si>
  <si>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</si>
  <si>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</si>
  <si>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-1690505202</t>
  </si>
  <si>
    <t>2*1,25 "křížení</t>
  </si>
  <si>
    <t>121103111</t>
  </si>
  <si>
    <t>Skrývka zemin schopných zúrodnění  v rovině a ve sklonu do 1:5</t>
  </si>
  <si>
    <t>-1734055609</t>
  </si>
  <si>
    <t>27*0,2+262,18*0,2</t>
  </si>
  <si>
    <t>Součet</t>
  </si>
  <si>
    <t>131251206</t>
  </si>
  <si>
    <t>Hloubení zapažených jam a zářezů strojně s urovnáním dna do předepsaného profilu a spádu v hornině třídy těžitelnosti I skupiny 3 přes 1 000 do 5 000 m3</t>
  </si>
  <si>
    <t>-1508807841</t>
  </si>
  <si>
    <t>viz příloha D-1.1, D-1.2, D-1.3, D-1.4, D-1.7 - rozšíření výkopové rýhy pro zbudování revizních šachet kanalizace</t>
  </si>
  <si>
    <t>výkop_jam*0,25 "uvažováno 25% výkopu v tř. těžitelnosti I, skupiny 3</t>
  </si>
  <si>
    <t>131351206</t>
  </si>
  <si>
    <t>Hloubení zapažených jam a zářezů strojně s urovnáním dna do předepsaného profilu a spádu v hornině třídy těžitelnosti II skupiny 4 přes 1 000 do 5 000 m3</t>
  </si>
  <si>
    <t>-1527654117</t>
  </si>
  <si>
    <t>výkop_jam*0,25 "uvažováno 25% výkopu v tř. těžitelnosti II, skupiny 4</t>
  </si>
  <si>
    <t>131451206</t>
  </si>
  <si>
    <t>Hloubení zapažených jam a zářezů strojně s urovnáním dna do předepsaného profilu a spádu v hornině třídy těžitelnosti II skupiny 5 přes 1 000 do 5 000 m3</t>
  </si>
  <si>
    <t>834871872</t>
  </si>
  <si>
    <t>výkop_jam*0,35 "uvažováno 35% výkopu v tř. těžitelnosti II, skupiny 5</t>
  </si>
  <si>
    <t>131551206</t>
  </si>
  <si>
    <t>Hloubení zapažených jam a zářezů strojně s urovnáním dna do předepsaného profilu a spádu v hornině třídy těžitelnosti III skupiny 6 přes 1 000 do 5 000 m3</t>
  </si>
  <si>
    <t>-127776361</t>
  </si>
  <si>
    <t>výkop_jam*0,15 "uvažováno 15% výkopu v tř. těžitelnosti III, skupiny 6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</si>
  <si>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</si>
  <si>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</si>
  <si>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-1909744908</t>
  </si>
  <si>
    <t>1147.66</t>
  </si>
  <si>
    <t>výkop_rýh*0,25 "uvažováno 25% výkopu v tř. těžitelnosti I, skupiny 3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</si>
  <si>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</si>
  <si>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</si>
  <si>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-1821074874</t>
  </si>
  <si>
    <t>výkop_rýh*0,25 "uvažováno 25% výkopu v tř. těžitelnosti II, skupiny 4</t>
  </si>
  <si>
    <t>17</t>
  </si>
  <si>
    <t>132454206</t>
  </si>
  <si>
    <t>Hloubení zapažených rýh šířky přes 800 do 2 000 mm strojně s urovnáním dna do předepsaného profilu a spádu v hornině třídy těžitelnosti II skupiny 5 přes 1 000 do 5 000 m3</t>
  </si>
  <si>
    <t>765334501</t>
  </si>
  <si>
    <t>výkop_rýh*0,35 "uvažováno 35% výkopu v tř. těžitelnosti II, skupiny 5</t>
  </si>
  <si>
    <t>18</t>
  </si>
  <si>
    <t>132554206</t>
  </si>
  <si>
    <t>Hloubení zapažených rýh šířky přes 800 do 2 000 mm strojně s urovnáním dna do předepsaného profilu a spádu v hornině třídy těžitelnosti III skupiny 6 přes 1 000 do 5 000 m3</t>
  </si>
  <si>
    <t>1764181156</t>
  </si>
  <si>
    <t>výkop_rýh*0,15 "uvažováno 15% výkopu v tř. těžitelnosti III, skupiny 6</t>
  </si>
  <si>
    <t>19</t>
  </si>
  <si>
    <t>139001101</t>
  </si>
  <si>
    <t>Příplatek k cenám hloubených vykopávek za ztížení vykopávky v blízkosti podzemního vedení nebo výbušnin pro jakoukoliv třídu horniny</t>
  </si>
  <si>
    <t>-1690209469</t>
  </si>
  <si>
    <t>viz příloha D-1.1, D-1.2, D-1.3 - určeno pro ruční výkop v blízkosti podzemních sítí a provedení ručně kopaných sond pro ověření hloubky</t>
  </si>
  <si>
    <t>(2+3)*(1*1*1,25) "křížení</t>
  </si>
  <si>
    <t>151101102</t>
  </si>
  <si>
    <t>Zřízení pažení a rozepření stěn rýh pro podzemní vedení příložné pro jakoukoliv mezerovitost, hloubky do 4 m</t>
  </si>
  <si>
    <t>-1382617794</t>
  </si>
  <si>
    <t>1840,51</t>
  </si>
  <si>
    <t>151101112</t>
  </si>
  <si>
    <t>Odstranění pažení a rozepření stěn rýh pro podzemní vedení s uložením materiálu na vzdálenost do 3 m od kraje výkopu příložné, hloubky přes 2 do 4 m</t>
  </si>
  <si>
    <t>785239559</t>
  </si>
  <si>
    <t>22</t>
  </si>
  <si>
    <t>151101201</t>
  </si>
  <si>
    <t>Zřízení pažení stěn výkopu bez rozepření nebo vzepření příložné, hloubky do 4 m</t>
  </si>
  <si>
    <t>232922286</t>
  </si>
  <si>
    <t>viz příloha D-1.1, D-1.2, D-1.3, D-1.4, D-1.7 - pažení jam pro šachty</t>
  </si>
  <si>
    <t>285,22</t>
  </si>
  <si>
    <t>23</t>
  </si>
  <si>
    <t>151101211</t>
  </si>
  <si>
    <t>Odstranění pažení stěn výkopu bez rozepření nebo vzepření s uložením pažin na vzdálenost do 3 m od okraje výkopu příložné, hloubky do 4 m</t>
  </si>
  <si>
    <t>-1910739952</t>
  </si>
  <si>
    <t>viz příloha D-1.1, D-1.2, D-1.3, D-1.4, D-1.7  - pažení jam pro šachty</t>
  </si>
  <si>
    <t>24</t>
  </si>
  <si>
    <t>151101301</t>
  </si>
  <si>
    <t>Zřízení rozepření zapažených stěn výkopů s potřebným přepažováním při pažení příložném, hloubky do 4 m</t>
  </si>
  <si>
    <t>553304719</t>
  </si>
  <si>
    <t>viz příloha D-1.1, D-1.2, D-1.3, D-1.4, D-1.7  - rozepření pažení jam pro šachty  z trámků 16x16cm</t>
  </si>
  <si>
    <t>12*(3*(3+3+3+3)*0,16*0,16)</t>
  </si>
  <si>
    <t>25</t>
  </si>
  <si>
    <t>151101311</t>
  </si>
  <si>
    <t>Odstranění rozepření stěn výkopů s uložením materiálu na vzdálenost do 3 m od okraje výkopu pažení příložného, hloubky do 4 m</t>
  </si>
  <si>
    <t>-600960394</t>
  </si>
  <si>
    <t>26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</si>
  <si>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</si>
  <si>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</si>
  <si>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-2064971347</t>
  </si>
  <si>
    <t>odvoz na mezideponii a zpět</t>
  </si>
  <si>
    <t>2*(ornice+zásyp_zemina*0,25)</t>
  </si>
  <si>
    <t>27</t>
  </si>
  <si>
    <t>162351123</t>
  </si>
  <si>
    <t>Vodorovné přemístění výkopku nebo sypaniny po suchu na obvyklém dopravním prostředku, bez naložení výkopku, avšak se složením bez rozhrnutí z horniny třídy těžitelnosti II na vzdálenost skupiny 4 a 5 na vzdálenost přes 50 do 500 m</t>
  </si>
  <si>
    <t>1263843921</t>
  </si>
  <si>
    <t>2*zásyp_zemina*(0,25+0,35)</t>
  </si>
  <si>
    <t>28</t>
  </si>
  <si>
    <t>162351143</t>
  </si>
  <si>
    <t>Vodorovné přemístění výkopku nebo sypaniny po suchu na obvyklém dopravním prostředku, bez naložení výkopku, avšak se složením bez rozhrnutí z horniny třídy těžitelnosti III na vzdálenost skupiny 6 a 7 na vzdálenost přes 50 do 500 m</t>
  </si>
  <si>
    <t>-1782928536</t>
  </si>
  <si>
    <t>2*zásyp_zemina*(0,15)</t>
  </si>
  <si>
    <t>29</t>
  </si>
  <si>
    <t>162751113</t>
  </si>
  <si>
    <t>Vodorovné přemístění výkopku nebo sypaniny po suchu na obvyklém dopravním prostředku, bez naložení výkopku, avšak se složením bez rozhrnutí z horniny třídy těžitelnosti I skupiny 1 až 3 na vzdálenost přes 5 000 do 6 000 m</t>
  </si>
  <si>
    <t>931518163</t>
  </si>
  <si>
    <t>odvoz na skládku</t>
  </si>
  <si>
    <t>(výkop_rýh+výkop_jam-zásyp_zemina)*0,25</t>
  </si>
  <si>
    <t>30</t>
  </si>
  <si>
    <t>162751133</t>
  </si>
  <si>
    <t>Vodorovné přemístění výkopku nebo sypaniny po suchu na obvyklém dopravním prostředku, bez naložení výkopku, avšak se složením bez rozhrnutí z horniny třídy těžitelnosti II na vzdálenost skupiny 4 a 5 na vzdálenost přes 5 000 do 6 000 m</t>
  </si>
  <si>
    <t>536352781</t>
  </si>
  <si>
    <t>(výkop_rýh+výkop_jam-zásyp_zemina)*(0,25+0,35)+kryt_ŠD*0,3</t>
  </si>
  <si>
    <t>31</t>
  </si>
  <si>
    <t>162751153</t>
  </si>
  <si>
    <t>Vodorovné přemístění výkopku nebo sypaniny po suchu na obvyklém dopravním prostředku, bez naložení výkopku, avšak se složením bez rozhrnutí z horniny třídy těžitelnosti III na vzdálenost skupiny 6 a 7 na vzdálenost přes 5 000 do 6 000 m</t>
  </si>
  <si>
    <t>1697862780</t>
  </si>
  <si>
    <t>(výkop_rýh+výkop_jam-zásyp_zemina)*0,15</t>
  </si>
  <si>
    <t>32</t>
  </si>
  <si>
    <t>167151111</t>
  </si>
  <si>
    <t>Nakládání, skládání a překládání neulehlého výkopku nebo sypaniny strojně nakládání, množství přes 100 m3, z hornin třídy těžitelnosti I, skupiny 1 až 3</t>
  </si>
  <si>
    <t>47774620</t>
  </si>
  <si>
    <t>naložení z mezideponie pro zpětný zásyp výkopu na stavbě</t>
  </si>
  <si>
    <t>zásyp_zemina*0,25+ornice</t>
  </si>
  <si>
    <t>33</t>
  </si>
  <si>
    <t>167151112</t>
  </si>
  <si>
    <t>Nakládání, skládání a překládání neulehlého výkopku nebo sypaniny strojně nakládání, množství přes 100 m3, z hornin třídy těžitelnosti II, skpiny 4 a 5</t>
  </si>
  <si>
    <t>-1483040963</t>
  </si>
  <si>
    <t>zásyp_zemina*(0,25+0,35)</t>
  </si>
  <si>
    <t>34</t>
  </si>
  <si>
    <t>167151113</t>
  </si>
  <si>
    <t>Nakládání, skládání a překládání neulehlého výkopku nebo sypaniny strojně nakládání, množství přes 100 m3, z hornin třídy těžitelnosti III, skupiny 6 a 7</t>
  </si>
  <si>
    <t>-1686915985</t>
  </si>
  <si>
    <t>zásyp_zemina*0,15</t>
  </si>
  <si>
    <t>35</t>
  </si>
  <si>
    <t>171201221</t>
  </si>
  <si>
    <t>Poplatek za uložení stavebního odpadu na skládce (skládkovné) zeminy a kamení zatříděného do Katalogu odpadů pod kódem 17 05 04</t>
  </si>
  <si>
    <t>t</t>
  </si>
  <si>
    <t>2123378546</t>
  </si>
  <si>
    <t>výkop_rýh+výkop_jam-zásyp_zemina+kryt_ŠD*0,3</t>
  </si>
  <si>
    <t>869,694*1,7 'Přepočtené koeficientem množství</t>
  </si>
  <si>
    <t>36</t>
  </si>
  <si>
    <t>171251201</t>
  </si>
  <si>
    <t>Uložení sypaniny na skládky nebo meziskládky bez hutnění s upravením uložené sypaniny do předepsaného tvaru</t>
  </si>
  <si>
    <t>2044634006</t>
  </si>
  <si>
    <t>uložení na mezideponii pro zpětný zásyp výkopu na stavbě</t>
  </si>
  <si>
    <t>zásyp_zemina+ornice</t>
  </si>
  <si>
    <t>37</t>
  </si>
  <si>
    <t>174151101</t>
  </si>
  <si>
    <t>Zásyp sypaninou z jakékoliv horniny strojně s uložením výkopku ve vrstvách se zhutněním jam, šachet, rýh nebo kolem objektů v těchto vykopávkách</t>
  </si>
  <si>
    <t>-1461721789</t>
  </si>
  <si>
    <t>zásyp štěrkodrtí v prostoru komunikace</t>
  </si>
  <si>
    <t>278,28+66,99</t>
  </si>
  <si>
    <t>zásyp zeminou v prostoru zeleného pásu</t>
  </si>
  <si>
    <t>466,73+36,73</t>
  </si>
  <si>
    <t>38</t>
  </si>
  <si>
    <t>M</t>
  </si>
  <si>
    <t>58344197</t>
  </si>
  <si>
    <t>štěrkodrť frakce 0/63</t>
  </si>
  <si>
    <t>382295078</t>
  </si>
  <si>
    <t>345,27*1,7 'Přepočtené koeficientem množství</t>
  </si>
  <si>
    <t>39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</si>
  <si>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</si>
  <si>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</si>
  <si>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-1384082565</t>
  </si>
  <si>
    <t>viz příloha D-1.1, D-1.3, D-1.4</t>
  </si>
  <si>
    <t>40</t>
  </si>
  <si>
    <t>58337302</t>
  </si>
  <si>
    <t>štěrkopísek frakce 0/16</t>
  </si>
  <si>
    <t>-1988937950</t>
  </si>
  <si>
    <t>228,49*1,7 'Přepočtené koeficientem množství</t>
  </si>
  <si>
    <t>41</t>
  </si>
  <si>
    <t>181351103</t>
  </si>
  <si>
    <t>Rozprostření a urovnání ornice v rovině nebo ve svahu sklonu do 1:5 strojně při souvislé ploše přes 100 do 500 m2, tl. vrstvy do 200 mm</t>
  </si>
  <si>
    <t>-1186697373</t>
  </si>
  <si>
    <t>ornice/0,2</t>
  </si>
  <si>
    <t>42</t>
  </si>
  <si>
    <t>181411131</t>
  </si>
  <si>
    <t>Založení trávníku na půdě předem připravené plochy do 1000 m2 výsevem včetně utažení parkového v rovině nebo na svahu do 1:5</t>
  </si>
  <si>
    <t>1430742457</t>
  </si>
  <si>
    <t>43</t>
  </si>
  <si>
    <t>00572100</t>
  </si>
  <si>
    <t>osivo jetelotráva intenzivní víceletá</t>
  </si>
  <si>
    <t>kg</t>
  </si>
  <si>
    <t>-2090809777</t>
  </si>
  <si>
    <t>289,18*0,025 'Přepočtené koeficientem množství</t>
  </si>
  <si>
    <t>44</t>
  </si>
  <si>
    <t>181951111</t>
  </si>
  <si>
    <t>Úprava pláně vyrovnáním výškových rozdílů strojně v hornině třídy těžitelnosti I, skupiny 1 až 3 bez zhutnění</t>
  </si>
  <si>
    <t>1681820387</t>
  </si>
  <si>
    <t>Zakládání</t>
  </si>
  <si>
    <t>45</t>
  </si>
  <si>
    <t>273351121</t>
  </si>
  <si>
    <t>Bednění základů desek zřízení</t>
  </si>
  <si>
    <t>2005018637</t>
  </si>
  <si>
    <t xml:space="preserve">viz příloha D-1.1, D-1.5, D-1.7 </t>
  </si>
  <si>
    <t>13*(1,6+1,6+1,6+1,6)*0,1</t>
  </si>
  <si>
    <t>46</t>
  </si>
  <si>
    <t>273351122</t>
  </si>
  <si>
    <t>Bednění základů desek odstranění</t>
  </si>
  <si>
    <t>971801924</t>
  </si>
  <si>
    <t>Svislé a kompletní konstrukce</t>
  </si>
  <si>
    <t>47</t>
  </si>
  <si>
    <t>359901111</t>
  </si>
  <si>
    <t>Vyčištění stok  jakékoliv výšky</t>
  </si>
  <si>
    <t>999833601</t>
  </si>
  <si>
    <t>viz příloha D-1.1 - proplach tlakovou vodou</t>
  </si>
  <si>
    <t>48</t>
  </si>
  <si>
    <t>359901211</t>
  </si>
  <si>
    <t>Monitoring stok (kamerový systém) jakékoli výšky nová kanalizace</t>
  </si>
  <si>
    <t>-676539025</t>
  </si>
  <si>
    <t>viz příloha D-1.1</t>
  </si>
  <si>
    <t>Vodorovné konstrukce</t>
  </si>
  <si>
    <t>49</t>
  </si>
  <si>
    <t>451573111</t>
  </si>
  <si>
    <t>Lože pod potrubí, stoky a drobné objekty v otevřeném výkopu z písku a štěrkopísku do 63 mm</t>
  </si>
  <si>
    <t>608266288</t>
  </si>
  <si>
    <t>viz příloha D-1.1, D-1.7 - lože pod potrubí ze štěrkopísku frakce 0-16mm</t>
  </si>
  <si>
    <t>45,01</t>
  </si>
  <si>
    <t>50</t>
  </si>
  <si>
    <t>452112111</t>
  </si>
  <si>
    <t>Osazení betonových dílců prstenců nebo rámů pod poklopy a mříže, výšky do 100 mm</t>
  </si>
  <si>
    <t>1272855671</t>
  </si>
  <si>
    <t>13+3+5</t>
  </si>
  <si>
    <t>51</t>
  </si>
  <si>
    <t>59224187</t>
  </si>
  <si>
    <t>prstenec šachtový vyrovnávací betonový 625x120x100mm</t>
  </si>
  <si>
    <t>-1096021387</t>
  </si>
  <si>
    <t>viz příloha D-1.1, D-1.7</t>
  </si>
  <si>
    <t>52</t>
  </si>
  <si>
    <t>59224176</t>
  </si>
  <si>
    <t>prstenec šachtový vyrovnávací betonový 625x120x80mm</t>
  </si>
  <si>
    <t>546556945</t>
  </si>
  <si>
    <t>53</t>
  </si>
  <si>
    <t>59224185</t>
  </si>
  <si>
    <t>prstenec šachtový vyrovnávací betonový 625x120x60mm</t>
  </si>
  <si>
    <t>1042770482</t>
  </si>
  <si>
    <t>54</t>
  </si>
  <si>
    <t>452112121</t>
  </si>
  <si>
    <t>Osazení betonových dílců prstenců nebo rámů pod poklopy a mříže, výšky přes 100 do 200 mm</t>
  </si>
  <si>
    <t>-901194136</t>
  </si>
  <si>
    <t>55</t>
  </si>
  <si>
    <t>59224188</t>
  </si>
  <si>
    <t>prstenec šachtový vyrovnávací betonový 625x120x120mm</t>
  </si>
  <si>
    <t>231289500</t>
  </si>
  <si>
    <t>56</t>
  </si>
  <si>
    <t>452311131</t>
  </si>
  <si>
    <t>Podkladní a zajišťovací konstrukce z betonu prostého v otevřeném výkopu desky pod potrubí, stoky a drobné objekty z betonu tř. C 12/15</t>
  </si>
  <si>
    <t>1297614427</t>
  </si>
  <si>
    <t>13*(1,6*1,6*0,1)</t>
  </si>
  <si>
    <t>Komunikace pozemní</t>
  </si>
  <si>
    <t>57</t>
  </si>
  <si>
    <t>564851111</t>
  </si>
  <si>
    <t>Podklad ze štěrkodrti ŠD  s rozprostřením a zhutněním, po zhutnění tl. 150 mm</t>
  </si>
  <si>
    <t>324453400</t>
  </si>
  <si>
    <t>2*kryt_ŠD</t>
  </si>
  <si>
    <t>Trubní vedení</t>
  </si>
  <si>
    <t>58</t>
  </si>
  <si>
    <t>857262122</t>
  </si>
  <si>
    <t>Montáž litinových tvarovek na potrubí litinovém tlakovém jednoosých na potrubí z trub přírubových v otevřeném výkopu, kanálu nebo v šachtě DN 100</t>
  </si>
  <si>
    <t>-1985626122</t>
  </si>
  <si>
    <t>1+1</t>
  </si>
  <si>
    <t>59</t>
  </si>
  <si>
    <t>28653136</t>
  </si>
  <si>
    <t>nákružek lemový PE 100 SDR11 110mm</t>
  </si>
  <si>
    <t>909645427</t>
  </si>
  <si>
    <t>60</t>
  </si>
  <si>
    <t>28612395</t>
  </si>
  <si>
    <t>příruba otočná plastová PE potrubí PN 10/16, d 110 DN 100</t>
  </si>
  <si>
    <t>-1416413909</t>
  </si>
  <si>
    <t>61</t>
  </si>
  <si>
    <t>55291304</t>
  </si>
  <si>
    <t>těsnění pryžové s ocelovou vložkou DN 100</t>
  </si>
  <si>
    <t>1614501198</t>
  </si>
  <si>
    <t>62</t>
  </si>
  <si>
    <t>871264201</t>
  </si>
  <si>
    <t>Montáž kanalizačního potrubí z plastů z polyetylenu PE 100 svařovaných na tupo v otevřeném výkopu ve sklonu do 20 % SDR 11/PN16 D 110 x 10,0 mm</t>
  </si>
  <si>
    <t>1482501437</t>
  </si>
  <si>
    <t>63</t>
  </si>
  <si>
    <t>28613557.r</t>
  </si>
  <si>
    <t>potrubí dvouvrstvé PE100 RC SDR11 110x10,0 dl 6m</t>
  </si>
  <si>
    <t>-2052101689</t>
  </si>
  <si>
    <t>2*6</t>
  </si>
  <si>
    <t>64</t>
  </si>
  <si>
    <t>871360310</t>
  </si>
  <si>
    <t>Montáž kanalizačního potrubí z plastů z polypropylenu PP hladkého plnostěnného SN 10 DN 250</t>
  </si>
  <si>
    <t>1350353718</t>
  </si>
  <si>
    <t>65</t>
  </si>
  <si>
    <t>R001</t>
  </si>
  <si>
    <t>trubka kanalizační PP plnostěnná jednovrstvá DN 250x6000mm SN10</t>
  </si>
  <si>
    <t>-1175996756</t>
  </si>
  <si>
    <t>potrubí_DN250*0,05 "ztratné 5% na ořezy</t>
  </si>
  <si>
    <t>66</t>
  </si>
  <si>
    <t>877265201</t>
  </si>
  <si>
    <t>Montáž tvarovek na kanalizačním plastovém potrubí z polyetylenu PE 100 elektrotvarovek SDR 11/PN16 spojek nebo oblouků d 110</t>
  </si>
  <si>
    <t>1021403845</t>
  </si>
  <si>
    <t>67</t>
  </si>
  <si>
    <t>28615975</t>
  </si>
  <si>
    <t>elektrospojka SDR11 PE 100 PN16 D 110mm</t>
  </si>
  <si>
    <t>-814758700</t>
  </si>
  <si>
    <t>68</t>
  </si>
  <si>
    <t>877265212</t>
  </si>
  <si>
    <t>Montáž tvarovek na kanalizačním plastovém potrubí z polyetylenu PE 100 elektrotvarovek SDR 11/PN16 kolen 90° d 110</t>
  </si>
  <si>
    <t>-1480578759</t>
  </si>
  <si>
    <t>69</t>
  </si>
  <si>
    <t>28614937</t>
  </si>
  <si>
    <t>elektrokoleno 90° PE 100 PN16 D 110mm</t>
  </si>
  <si>
    <t>1080299499</t>
  </si>
  <si>
    <t>70</t>
  </si>
  <si>
    <t>877265301</t>
  </si>
  <si>
    <t>Montáž tvarovek na kanalizačním plastovém potrubí z polyetylenu PE 100 svařovaných na tupo SDR 11/PN16 oblouků nebo redukcí d 110</t>
  </si>
  <si>
    <t>-1321686875</t>
  </si>
  <si>
    <t>1+2+1</t>
  </si>
  <si>
    <t>71</t>
  </si>
  <si>
    <t>28614898</t>
  </si>
  <si>
    <t>oblouk 45° SDR11 PE 100 RC PN16 D 110mm</t>
  </si>
  <si>
    <t>130288359</t>
  </si>
  <si>
    <t>72</t>
  </si>
  <si>
    <t>R002</t>
  </si>
  <si>
    <t>oblouk 30° SDR11 PE 100 RC PN16 D 110mm</t>
  </si>
  <si>
    <t>-2068674124</t>
  </si>
  <si>
    <t>73</t>
  </si>
  <si>
    <t>877265313</t>
  </si>
  <si>
    <t>Montáž tvarovek na kanalizačním plastovém potrubí z polyetylenu PE 100 svařovaných na tupo SDR 11/PN16 T-kusů d 110</t>
  </si>
  <si>
    <t>1429510468</t>
  </si>
  <si>
    <t>74</t>
  </si>
  <si>
    <t>R003</t>
  </si>
  <si>
    <t>T-kus 45° SDR11 PE 100 D 110 mm / D110mm</t>
  </si>
  <si>
    <t>-2124721596</t>
  </si>
  <si>
    <t>75</t>
  </si>
  <si>
    <t>877315231</t>
  </si>
  <si>
    <t>Montáž tvarovek na kanalizačním potrubí z trub z plastu  z tvrdého PVC nebo z polypropylenu v otevřeném výkopu víček DN 160</t>
  </si>
  <si>
    <t>1414198937</t>
  </si>
  <si>
    <t>76</t>
  </si>
  <si>
    <t>28611722</t>
  </si>
  <si>
    <t>víčko kanalizace plastové KG DN 160</t>
  </si>
  <si>
    <t>-1157099110</t>
  </si>
  <si>
    <t>77</t>
  </si>
  <si>
    <t>877360320</t>
  </si>
  <si>
    <t>Montáž tvarovek na kanalizačním plastovém potrubí z polypropylenu PP hladkého plnostěnného odboček DN 250</t>
  </si>
  <si>
    <t>-732848559</t>
  </si>
  <si>
    <t>78</t>
  </si>
  <si>
    <t>28617210</t>
  </si>
  <si>
    <t>odbočka kanalizační PP SN16 45° DN 250/150</t>
  </si>
  <si>
    <t>-1022756246</t>
  </si>
  <si>
    <t>79</t>
  </si>
  <si>
    <t>892271111</t>
  </si>
  <si>
    <t>Tlakové zkoušky vodou na potrubí DN 100 nebo 125</t>
  </si>
  <si>
    <t>-557181495</t>
  </si>
  <si>
    <t>80</t>
  </si>
  <si>
    <t>892362121</t>
  </si>
  <si>
    <t>Tlakové zkoušky vzduchem těsnícími vaky ucpávkovými DN 250</t>
  </si>
  <si>
    <t>úsek</t>
  </si>
  <si>
    <t>-1808373433</t>
  </si>
  <si>
    <t>viz příloha D-1.1, D-1.2, D-1.3</t>
  </si>
  <si>
    <t>81</t>
  </si>
  <si>
    <t>894411311</t>
  </si>
  <si>
    <t>Osazení betonových nebo železobetonových dílců pro šachty skruží rovných</t>
  </si>
  <si>
    <t>1829799549</t>
  </si>
  <si>
    <t>4+4+9</t>
  </si>
  <si>
    <t>82</t>
  </si>
  <si>
    <t>59224050</t>
  </si>
  <si>
    <t>skruž pro kanalizační šachty se zabudovanými stupadly 100x25x12cm</t>
  </si>
  <si>
    <t>184875220</t>
  </si>
  <si>
    <t>viz příloha D-1.1, D-1.5, D-1.7</t>
  </si>
  <si>
    <t>83</t>
  </si>
  <si>
    <t>59224051</t>
  </si>
  <si>
    <t>skruž pro kanalizační šachty se zabudovanými stupadly 100x50x12cm</t>
  </si>
  <si>
    <t>-1525436990</t>
  </si>
  <si>
    <t>84</t>
  </si>
  <si>
    <t>59224052</t>
  </si>
  <si>
    <t>skruž pro kanalizační šachty se zabudovanými stupadly 100x100x12cm</t>
  </si>
  <si>
    <t>1856958988</t>
  </si>
  <si>
    <t>85</t>
  </si>
  <si>
    <t>59224348</t>
  </si>
  <si>
    <t>těsnění elastomerové pro spojení šachetních dílů DN 1000</t>
  </si>
  <si>
    <t>-276358922</t>
  </si>
  <si>
    <t>86</t>
  </si>
  <si>
    <t>894412411</t>
  </si>
  <si>
    <t>Osazení betonových nebo železobetonových dílců pro šachty skruží přechodových</t>
  </si>
  <si>
    <t>-417529976</t>
  </si>
  <si>
    <t>87</t>
  </si>
  <si>
    <t>59224312</t>
  </si>
  <si>
    <t>kónus šachetní betonový kapsové plastové stupadlo 100x62,5x58cm</t>
  </si>
  <si>
    <t>1302896205</t>
  </si>
  <si>
    <t>88</t>
  </si>
  <si>
    <t>894414111</t>
  </si>
  <si>
    <t>Osazení betonových nebo železobetonových dílců pro šachty skruží základových (dno)</t>
  </si>
  <si>
    <t>-2083130504</t>
  </si>
  <si>
    <t>89</t>
  </si>
  <si>
    <t>59224337</t>
  </si>
  <si>
    <t>dno betonové šachty kanalizační přímé 100x60x40cm</t>
  </si>
  <si>
    <t>-354394546</t>
  </si>
  <si>
    <t xml:space="preserve"> - žlábek s kameninovou výstelkou s dozděním horní poloviny profilu kanalizačními cihlami</t>
  </si>
  <si>
    <t>899103112</t>
  </si>
  <si>
    <t>Osazení poklopů litinových a ocelových včetně rámů pro třídu zatížení B125, C250</t>
  </si>
  <si>
    <t>-592360704</t>
  </si>
  <si>
    <t>91</t>
  </si>
  <si>
    <t>55241002</t>
  </si>
  <si>
    <t>poklop kanalizační betonolitinový, rám betonolitinový 125mm, B 125 bez odvětrání</t>
  </si>
  <si>
    <t>1887089826</t>
  </si>
  <si>
    <t>92</t>
  </si>
  <si>
    <t>899104112</t>
  </si>
  <si>
    <t>Osazení poklopů litinových a ocelových včetně rámů pro třídu zatížení D400, E600</t>
  </si>
  <si>
    <t>-1653825815</t>
  </si>
  <si>
    <t>93</t>
  </si>
  <si>
    <t>55241003</t>
  </si>
  <si>
    <t>poklop kanalizační betonolitinový, rám betonolitinový 160mm, D 400 bez odvětrání</t>
  </si>
  <si>
    <t>472745278</t>
  </si>
  <si>
    <t>94</t>
  </si>
  <si>
    <t>899721111</t>
  </si>
  <si>
    <t>Signalizační vodič na potrubí DN do 150 mm</t>
  </si>
  <si>
    <t>-1775229188</t>
  </si>
  <si>
    <t>viz příloha D-1.1, D-1.7 - vodič CYY průřezu 6 mm2</t>
  </si>
  <si>
    <t>95</t>
  </si>
  <si>
    <t>899722113</t>
  </si>
  <si>
    <t>Krytí potrubí z plastů výstražnou fólií z PVC šířky 34 cm</t>
  </si>
  <si>
    <t>-556120497</t>
  </si>
  <si>
    <t xml:space="preserve">viz příloha D-1.1, D-1.7 </t>
  </si>
  <si>
    <t>96</t>
  </si>
  <si>
    <t>Šroub se šestihrannou hlavou M16x70 nerezový A2 (pro příruby do DN125 PN16)</t>
  </si>
  <si>
    <t>-1055953876</t>
  </si>
  <si>
    <t>97</t>
  </si>
  <si>
    <t>R004</t>
  </si>
  <si>
    <t>Matka šestihranná M16 nerezová A4 (pro příruby do DN125 PN16)</t>
  </si>
  <si>
    <t>1489069177</t>
  </si>
  <si>
    <t>98</t>
  </si>
  <si>
    <t>R005</t>
  </si>
  <si>
    <t>Marker pro označení a pozdější vytýčení podzemního vedení</t>
  </si>
  <si>
    <t>1113087778</t>
  </si>
  <si>
    <t>99</t>
  </si>
  <si>
    <t>R006</t>
  </si>
  <si>
    <t>Zkoušky funkčnosti identifikačního vodiče pro každý úsek</t>
  </si>
  <si>
    <t>-1591672669</t>
  </si>
  <si>
    <t>998</t>
  </si>
  <si>
    <t>Přesun hmot</t>
  </si>
  <si>
    <t>100</t>
  </si>
  <si>
    <t>998276101</t>
  </si>
  <si>
    <t>Přesun hmot pro trubní vedení hloubené z trub z plastických hmot nebo sklolaminátových pro vodovody nebo kanalizace v otevřeném výkopu dopravní vzdálenost do 15 m</t>
  </si>
  <si>
    <t>-2070811206</t>
  </si>
  <si>
    <t>lože_ŠP</t>
  </si>
  <si>
    <t>0,219</t>
  </si>
  <si>
    <t>1,039</t>
  </si>
  <si>
    <t>30,488</t>
  </si>
  <si>
    <t>16,252</t>
  </si>
  <si>
    <t>SO-02 - Čerpací stanice</t>
  </si>
  <si>
    <t>474817027</t>
  </si>
  <si>
    <t>viz příloha D-2.1, D-2.2, D-2.3</t>
  </si>
  <si>
    <t>3,2*3*3+1,8*1,25*(0,8+0,7)/2</t>
  </si>
  <si>
    <t>výkop_jam*0,2"uvažováno 20% výkopu v tř. těžitelnosti I, skupiny 3</t>
  </si>
  <si>
    <t>-948361577</t>
  </si>
  <si>
    <t>výkop_jam*0,20 "uvažováno 20% výkopu v tř. těžitelnosti II, skupiny 4</t>
  </si>
  <si>
    <t>1713384967</t>
  </si>
  <si>
    <t>výkop_jam*0,20 "uvažováno 20% výkopu v tř. těžitelnosti II, skupiny 5</t>
  </si>
  <si>
    <t>-1146336317</t>
  </si>
  <si>
    <t>výkop_jam*0,40 "uvažováno 40% výkopu v tř. těžitelnosti II, skupiny 6</t>
  </si>
  <si>
    <t>-801848596</t>
  </si>
  <si>
    <t>3,2*(3+3+3+3-1,25)+2,35*(1,2+1,2+1,25)*2</t>
  </si>
  <si>
    <t>-641719164</t>
  </si>
  <si>
    <t>176686391</t>
  </si>
  <si>
    <t>viz příloha D-2.1, D-2.2, D-2.3 - rozepření pažení jam pro šachty  z trámků 16x16cm</t>
  </si>
  <si>
    <t>4*(3+3+3+3)*0,16*0,16+3*(1,2+1,2+1,25+1,25)*0,16*0,16</t>
  </si>
  <si>
    <t>-373294861</t>
  </si>
  <si>
    <t>1417065772</t>
  </si>
  <si>
    <t>2*zásyp_zemina*0,2</t>
  </si>
  <si>
    <t>-802433357</t>
  </si>
  <si>
    <t>2*zásyp_zemina*(0,2+0,2)</t>
  </si>
  <si>
    <t>1568025672</t>
  </si>
  <si>
    <t>2*zásyp_zemina*0,4</t>
  </si>
  <si>
    <t>1662633824</t>
  </si>
  <si>
    <t>(výkop_jam-zásyp_zemina)*0,2</t>
  </si>
  <si>
    <t>-1778623862</t>
  </si>
  <si>
    <t>(výkop_jam-zásyp_zemina)*(0,2+0,2)</t>
  </si>
  <si>
    <t>664481466</t>
  </si>
  <si>
    <t>(výkop_jam-zásyp_zemina)*0,4</t>
  </si>
  <si>
    <t>547394838</t>
  </si>
  <si>
    <t>zásyp_zemina*0,2</t>
  </si>
  <si>
    <t>-1977672638</t>
  </si>
  <si>
    <t>zásyp_zemina*(0,2+0,2)</t>
  </si>
  <si>
    <t>1438232054</t>
  </si>
  <si>
    <t>zásyp_zemina*0,4</t>
  </si>
  <si>
    <t>-1663752071</t>
  </si>
  <si>
    <t>výkop_jam-zásyp_zemina</t>
  </si>
  <si>
    <t>14,236*1,7 'Přepočtené koeficientem množství</t>
  </si>
  <si>
    <t>-2095793254</t>
  </si>
  <si>
    <t>-1549179711</t>
  </si>
  <si>
    <t>2,27*(3*3-3,14*1,74*1,74/4)+(1,85+1,45)/2*1,25*1,2-obsyp_ŠP-lože_ŠP</t>
  </si>
  <si>
    <t>-1767749032</t>
  </si>
  <si>
    <t>viz příloha D-2.1, D-2.3</t>
  </si>
  <si>
    <t>1,75*(1,25*(0,2+0,3)-3,14*0,2*0,2/4) "přítokové potrubí na ČS</t>
  </si>
  <si>
    <t>1740299410</t>
  </si>
  <si>
    <t>1,039*1,7 'Přepočtené koeficientem množství</t>
  </si>
  <si>
    <t>181951112</t>
  </si>
  <si>
    <t>Úprava pláně vyrovnáním výškových rozdílů strojně v hornině třídy těžitelnosti I, skupiny 1 až 3 se zhutněním</t>
  </si>
  <si>
    <t>-399655776</t>
  </si>
  <si>
    <t xml:space="preserve">viz příloha D-2.1, D-2.3 </t>
  </si>
  <si>
    <t>356244000</t>
  </si>
  <si>
    <t>0,1*(2+2+2+2)</t>
  </si>
  <si>
    <t>-446490168</t>
  </si>
  <si>
    <t>-77532393</t>
  </si>
  <si>
    <t>287164472</t>
  </si>
  <si>
    <t>451541111.R</t>
  </si>
  <si>
    <t>Lože pod potrubí, stoky a drobné objekty v otevřeném výkopu ze štěrkodrtě 0-32 mm</t>
  </si>
  <si>
    <t>913884925</t>
  </si>
  <si>
    <t>0,1*3*3</t>
  </si>
  <si>
    <t>-960477128</t>
  </si>
  <si>
    <t>1,75*1,25*0,1 "přítokové potrubí na ČS</t>
  </si>
  <si>
    <t>166816354</t>
  </si>
  <si>
    <t>0,1*2*2</t>
  </si>
  <si>
    <t>452368211</t>
  </si>
  <si>
    <t>Výztuž podkladních desek, bloků nebo pražců v otevřeném výkopu ze svařovaných sítí typu Kari</t>
  </si>
  <si>
    <t>1480263434</t>
  </si>
  <si>
    <t>2*2*7,9/1000 "síť 100/100/8 pro vyztužení podkladní desky šachty</t>
  </si>
  <si>
    <t>1*2*7,9/1000 "ztratné pro vystřižení ze sítě dodávané v rozměru 3x2m</t>
  </si>
  <si>
    <t>564861111</t>
  </si>
  <si>
    <t>Podklad ze štěrkodrti ŠD  s rozprostřením a zhutněním, po zhutnění tl. 200 mm</t>
  </si>
  <si>
    <t>-1833682699</t>
  </si>
  <si>
    <t>36*3</t>
  </si>
  <si>
    <t>871310310</t>
  </si>
  <si>
    <t>Montáž kanalizačního potrubí z plastů z polypropylenu PP hladkého plnostěnného SN 10 DN 150</t>
  </si>
  <si>
    <t>715418022</t>
  </si>
  <si>
    <t>1,75</t>
  </si>
  <si>
    <t>R010</t>
  </si>
  <si>
    <t>trubka kanalizační PP plnostěnná jednovrstvá DN 150x6000mm SN10</t>
  </si>
  <si>
    <t>-1499104874</t>
  </si>
  <si>
    <t>1,75 "přítok na čerpací stanici</t>
  </si>
  <si>
    <t>6-1,75 "ztratné na seříznutí 1 kusu trubky délky 6 m</t>
  </si>
  <si>
    <t>891262122</t>
  </si>
  <si>
    <t>Montáž kanalizačních armatur na potrubí šoupátek v otevřeném výkopu nebo v šachtách s osazením zemní soupravy (bez poklopů) DN 100</t>
  </si>
  <si>
    <t>-677329719</t>
  </si>
  <si>
    <t>42221454</t>
  </si>
  <si>
    <t>šoupátko odpadní voda litina GGG 50 krátká stavební dl PN10/16 DN 100x190mm</t>
  </si>
  <si>
    <t>587827201</t>
  </si>
  <si>
    <t>42291062</t>
  </si>
  <si>
    <t>souprava zemní pro šoupátka DN 100-150mm Rd 1,0m</t>
  </si>
  <si>
    <t>1718388302</t>
  </si>
  <si>
    <t>892312121</t>
  </si>
  <si>
    <t>Tlakové zkoušky vzduchem těsnícími vaky ucpávkovými DN 150</t>
  </si>
  <si>
    <t>1059248277</t>
  </si>
  <si>
    <t>899401112</t>
  </si>
  <si>
    <t>Osazení poklopů litinových šoupátkových</t>
  </si>
  <si>
    <t>-1761729842</t>
  </si>
  <si>
    <t>42291352</t>
  </si>
  <si>
    <t>poklop litinový šoupátkový pro zemní soupravy osazení do terénu a do vozovky</t>
  </si>
  <si>
    <t>-1273980526</t>
  </si>
  <si>
    <t>-1775026638</t>
  </si>
  <si>
    <t>- 1x kovová provozní nádrž objemu 80l, 1x sběrač nerozpuštěných látek (separátor), 2x dělící klapky, 1x uzavírací klapka</t>
  </si>
  <si>
    <t xml:space="preserve">- 1x odstředivé čerpadlo 230/400V - 50 Hz - 1,5kW-3000 ot./min - IP67, s kontrolou směru chodu a termickou ochranou,oběžné kolo otevřené vícekanálové </t>
  </si>
  <si>
    <t>- 1x zpětná klapka DN100, provedení s volným průtokem pro odpadní vodu</t>
  </si>
  <si>
    <t>- 1x analogový snímač tlaku 4-20mA 0-200mbar, systém měření stavu hladiny  s integrovaným snímačem a s jemnou ochranou přepětí, nosná trubka kabel 6m</t>
  </si>
  <si>
    <t>- 1x elektronická jednotka automatického řízení ovládání čerpací stanice, polykarbonátová skříň 180x225x180mm, IP65, spínací a hlásící přístroj :</t>
  </si>
  <si>
    <t xml:space="preserve">          1 připojovací kabel s CEE zásuvkou 5 kontaktů</t>
  </si>
  <si>
    <t xml:space="preserve">          3 přepínač pro provoz Ruč.-0-Automat </t>
  </si>
  <si>
    <t xml:space="preserve">          1 tlačítko potvrzení výběru</t>
  </si>
  <si>
    <t xml:space="preserve">          1 přepínač změnu zobrazení displej</t>
  </si>
  <si>
    <t xml:space="preserve">          6 potenciometr pro nastavení procesních dat</t>
  </si>
  <si>
    <t xml:space="preserve">          1 signálky LED porucha</t>
  </si>
  <si>
    <t xml:space="preserve">          1 signálky LED provoz</t>
  </si>
  <si>
    <t xml:space="preserve">          1 signálky LED automat/ručně</t>
  </si>
  <si>
    <t xml:space="preserve">          1 zvukový alarm</t>
  </si>
  <si>
    <t xml:space="preserve">          1 LCD – displej zobrazující: ampérmetr, počítadlo provozních hodin, poruchu, provozní data</t>
  </si>
  <si>
    <t xml:space="preserve">          1 vstupy pro termokontakt (omezení 90/110C)</t>
  </si>
  <si>
    <t xml:space="preserve">          1 svorkovnice se štítky pro připojování přívodu proudu a spotřebičů</t>
  </si>
  <si>
    <t>- 1x rezervní čerpadlo na sklad 230/400V - 50 Hz - 3kW - 3000 ot./min</t>
  </si>
  <si>
    <t xml:space="preserve">Potrubí pro čerpávací stanici </t>
  </si>
  <si>
    <t>1248053400</t>
  </si>
  <si>
    <t>Přítokové potrubí, včetně veškerého spojovacího materiálu:</t>
  </si>
  <si>
    <t>- 1x potrubní spojka DN150 (připojovací adaptér)</t>
  </si>
  <si>
    <t>- 1x uzavírací šoupě DN150 měkce těsnící, pro odapadní vody, s ručním kolem</t>
  </si>
  <si>
    <t>- 1x F-kus DN150  z nerezové oceli: trubka délky 550 mm, 1x navařovací příruba PN10</t>
  </si>
  <si>
    <t>Výtlačné potrubí čerpací stanice, včetně veškerého spojovacího materiálu:</t>
  </si>
  <si>
    <t xml:space="preserve">- 1x atypický svařovaný kus DN100 z nerezové oceli: trubka dl.380+110mm, 1x koleno 45°, 1x koleno 90°, 2x navařovací příruba PN10 </t>
  </si>
  <si>
    <t>- 1x kulový ventil s vnějším závitem G1/2, osazený do odvrtaného otvoru v atypickém kusu DN100</t>
  </si>
  <si>
    <t>- 1x TP kus DN100 z nerezové oceli: trubka dl.450mm, 2x navařovací příruba PN10</t>
  </si>
  <si>
    <t xml:space="preserve">- 1x uzavírací měkcetěsnící  šoupátko DN100, pro odpadní vody, s ručním kolem </t>
  </si>
  <si>
    <t>Větrací potrubí technologie čerpací stanice - komplet větrací potrubí PVC DN65 / DN100 a DN150 s větracími hlavicemi</t>
  </si>
  <si>
    <t>Ovládací a řídící rozvaděč čerpací stanice</t>
  </si>
  <si>
    <t>771269146</t>
  </si>
  <si>
    <t>viz příloha D-2.1, D-2.3 - kompletní dodávka, včetně montáže</t>
  </si>
  <si>
    <t>1x Ovládací a řídící rozvaděč 0,75-4kW, umístěný v polykarbonátové skříni rozměru 1000x800x320 mm, včetně přenosů GSM</t>
  </si>
  <si>
    <t>(SMS na mobilní číslo libovolného operátora), včetně jistících prvků a ovládání přečerpávací stanice</t>
  </si>
  <si>
    <t>1x Přípojka pro nouzové napájení 32A pro zabudování do dvířek rozvaděče, přepínač síť-vypnuto-nouzové napájení, zásuvka  CEE 32A, 5 pólová</t>
  </si>
  <si>
    <t>1x síťová přepěťová ochrana - prvek ochrany před bleskem, podle požadavku Cnormy. Ochrana fáze a nuly.</t>
  </si>
  <si>
    <t xml:space="preserve">       Jmenovité napětí: 230/400VAC</t>
  </si>
  <si>
    <t xml:space="preserve">       Přepěťové (odváděné) napětí: 275V</t>
  </si>
  <si>
    <t xml:space="preserve">       Jmenovitá propustnost: 20/40kA</t>
  </si>
  <si>
    <t xml:space="preserve">       Třída požadavku na bezpečnost C</t>
  </si>
  <si>
    <t>1x Přepěťová ochrana pro senzory rozvaděče, obsahuje základní prvek s konektorem.</t>
  </si>
  <si>
    <t xml:space="preserve">      Jmenovité napětí: 24VDC</t>
  </si>
  <si>
    <t xml:space="preserve">     Přepěťové (odváděné) napětí: 28V</t>
  </si>
  <si>
    <t xml:space="preserve">     Jmenovitá propustnost: 2,5 kA</t>
  </si>
  <si>
    <t xml:space="preserve">    Třída požadavku na bezpečnost C1,C2,C3,D1</t>
  </si>
  <si>
    <t>Chráničky DN100 pro kabelové rozvody</t>
  </si>
  <si>
    <t>Kalové čerpadlo čerpací stanice</t>
  </si>
  <si>
    <t>-941654582</t>
  </si>
  <si>
    <t>1x kalové čerpadlo s integrovaným plovákovým spínačem, 230 V – 50 Hz – 0,21 kW, ochrana IP 68, vertikální stavební forma, 5m připojovací kabel, stojan</t>
  </si>
  <si>
    <t>1x kompletně smontováno : zpětná klapka R1 1/4", uzavírací šoupě R 1 1/4", výtlačné potrubí PVC R 1 1/4" (DN32), tvarovky pro připojení na odvětrání</t>
  </si>
  <si>
    <t>nádrže čerpací stanice</t>
  </si>
  <si>
    <t>Železobetonová šachta DN1500 čerpací stanice</t>
  </si>
  <si>
    <t>-1391635079</t>
  </si>
  <si>
    <t>viz příloha D-2.1, D-2.3 Železobetonová šachta čerpací stanice z betonu min. třídy C30/37 XF3 XA1 XC4, s provedením vodotěsných spojů šachtových dílců</t>
  </si>
  <si>
    <t>1x šachtové dno vnitřní průměr 1500mm, výška 2600mm, tl. stěn 120mm, tl. dna 150mm</t>
  </si>
  <si>
    <t>1x zákrytová deska stavební výšky 200mm, zateplení spodní strany polystyrenem tl. min 30mm</t>
  </si>
  <si>
    <t>1x nadbetonování dna C12/15 v tl. 250 mm pro čerpací jímku průměru 400 mm</t>
  </si>
  <si>
    <t>1x nerezový poklop šachty s odvětráním DN150, chráněný proti vniknutí dešťové vody, rozměru 800 x 800 mm, s vyklápěcí vzpěrou, včetně rámu a zámku,</t>
  </si>
  <si>
    <t>zámek v provedení uzamykatelného systému generálního klíče provozovatele kanalizace, včetně dodávky těchto klíčů</t>
  </si>
  <si>
    <t>1x nerezový žebřík s perforovanými stupadly proti prokluzu, výška 2450 mm s výsuvnými madly délky 1100 mm</t>
  </si>
  <si>
    <t>prostupy potrubí stěnami pro potrubí DN200, DN150, DN100</t>
  </si>
  <si>
    <t>Montáž technologie čerpací stanice</t>
  </si>
  <si>
    <t>1774599711</t>
  </si>
  <si>
    <t>Osazení technologie jeřábem na upravené a připravené dno výkopu, montážní práce včetně potřebného spojovacího materiálu a těsnění</t>
  </si>
  <si>
    <t>Kontrola těsnosti technologie a spojů uvnitř šachty a jejich případné dotažení</t>
  </si>
  <si>
    <t>Montáž elektro příslušenství uvnitř šachty</t>
  </si>
  <si>
    <t xml:space="preserve">Předávací dokumentace k čerpací stanici vč. výkresů skutečného provedení, odzkoušení čerpací stanice – individuální zkoušky, kontrola nastavení </t>
  </si>
  <si>
    <t>rozvaděče, výstupní revize rozvaděče, revize, zaškolení obsluhy čerpací stanice, kompletační činnost.</t>
  </si>
  <si>
    <t>2084464847</t>
  </si>
  <si>
    <t>61,68</t>
  </si>
  <si>
    <t>27,649</t>
  </si>
  <si>
    <t>SO-03 - Oplocení</t>
  </si>
  <si>
    <t>8522281</t>
  </si>
  <si>
    <t>viz příloha D-3.1, D-3.2, D-3.3</t>
  </si>
  <si>
    <t>70*0,2</t>
  </si>
  <si>
    <t>131251106</t>
  </si>
  <si>
    <t>Hloubení nezapažených jam a zářezů strojně s urovnáním dna do předepsaného profilu a spádu v hornině třídy těžitelnosti I skupiny 3 přes 1 000 do 5 000 m3</t>
  </si>
  <si>
    <t>2001729737</t>
  </si>
  <si>
    <t>viz příloha D-3.1, D-3.3</t>
  </si>
  <si>
    <t>6,5*(2,6+2,8)/2+3,7*1,9+4,0*2,0</t>
  </si>
  <si>
    <t>6,5*(1,5+2,1)/2+2,1*1,8+2,1*2,2</t>
  </si>
  <si>
    <t>15*0,6</t>
  </si>
  <si>
    <t>Mezisoučet</t>
  </si>
  <si>
    <t>výkop_jam*0,50 "uvažováno 50% výkopu v tř. těžitelnosti I, skupiny 3</t>
  </si>
  <si>
    <t>131351106</t>
  </si>
  <si>
    <t>Hloubení nezapažených jam a zářezů strojně s urovnáním dna do předepsaného profilu a spádu v hornině třídy těžitelnosti II skupiny 4 přes 1 000 do 5 000 m3</t>
  </si>
  <si>
    <t>476157275</t>
  </si>
  <si>
    <t>výkop_jam*0,30"uvažováno 30% výkopu v tř. těžitelnosti II, skupiny 4</t>
  </si>
  <si>
    <t>131451106</t>
  </si>
  <si>
    <t>Hloubení nezapažených jam a zářezů strojně s urovnáním dna do předepsaného profilu a spádu v hornině třídy těžitelnosti II skupiny 5 přes 1 000 do 5 000 m3</t>
  </si>
  <si>
    <t>1830515827</t>
  </si>
  <si>
    <t>výkop_jam*0,20"uvažováno 20% výkopu v tř. těžitelnosti II, skupiny 5</t>
  </si>
  <si>
    <t>-1339572624</t>
  </si>
  <si>
    <t>2*(zásyp_zemina+ornice)</t>
  </si>
  <si>
    <t>558201418</t>
  </si>
  <si>
    <t>výkop_jam*0,5-zásyp_zemina</t>
  </si>
  <si>
    <t>-482921844</t>
  </si>
  <si>
    <t>výkop_jam*(0,3+0,2)</t>
  </si>
  <si>
    <t>789141500</t>
  </si>
  <si>
    <t>-1878586130</t>
  </si>
  <si>
    <t>34,031*1,7 'Přepočtené koeficientem množství</t>
  </si>
  <si>
    <t>1348964778</t>
  </si>
  <si>
    <t>1550789543</t>
  </si>
  <si>
    <t>(2,9+2,9+4,6+0,6+0,6)*0,6*1,1+(2,4+2,4)*0,4*0,6+(3,8-0,4-0,4)*0,3*0,6</t>
  </si>
  <si>
    <t>(3,6+0,9+0,9)*0,2*0,3+2,3*0,6*0,9+6,5*(1,3+1,6)/2+2,3*1,2</t>
  </si>
  <si>
    <t>(2,1+7)*0,5</t>
  </si>
  <si>
    <t>-891708540</t>
  </si>
  <si>
    <t>-1557753437</t>
  </si>
  <si>
    <t>193739944</t>
  </si>
  <si>
    <t>70*0,025 'Přepočtené koeficientem množství</t>
  </si>
  <si>
    <t>-110802438</t>
  </si>
  <si>
    <t>273313511</t>
  </si>
  <si>
    <t>Základy z betonu prostého desky z betonu kamenem neprokládaného tř. C 12/15</t>
  </si>
  <si>
    <t>-1277619047</t>
  </si>
  <si>
    <t>0,6*0,1*(2,3+4,8+2,3) "pas oplocení a brána</t>
  </si>
  <si>
    <t>-1600266617</t>
  </si>
  <si>
    <t>0,1*(2*2,3+0,6+4,8+0,6+2*2,3+3,6+0,6+0,6) "pas oplocení a brána</t>
  </si>
  <si>
    <t>274322611</t>
  </si>
  <si>
    <t>Základy z betonu železového (bez výztuže) pasy z betonu se zvýšenými nároky na prostředí tř. C 30/37</t>
  </si>
  <si>
    <t>-1793492669</t>
  </si>
  <si>
    <t>0,6*1,1*5+0,6*0,7*(1,2+1,2) "pas zídka</t>
  </si>
  <si>
    <t>0,4*1*(2,4+4,6+2,4) "pas oplocení a brána</t>
  </si>
  <si>
    <t>0,24*1*(1,7+4+1,7) "výplň zídky</t>
  </si>
  <si>
    <t>34571355</t>
  </si>
  <si>
    <t>trubka elektroinstalační ohebná dvouplášťová korugovaná (chránička) D 94/110mm, HDPE+LDPE</t>
  </si>
  <si>
    <t>890003883</t>
  </si>
  <si>
    <t>viz příloha D-3.3 - průchodka zákaldem</t>
  </si>
  <si>
    <t>0,4</t>
  </si>
  <si>
    <t>274351121</t>
  </si>
  <si>
    <t>Bednění základů pasů rovné zřízení</t>
  </si>
  <si>
    <t>-751735563</t>
  </si>
  <si>
    <t>0,6*(5+2,3+0,7+1,2+3,6+1,2+0,7+2,3) "pas zídka</t>
  </si>
  <si>
    <t>1*(2,4+0,4+4,6+0,4+2,4+0,4+2,4+3,8+2,4+0,4) "pas oplocení a brána</t>
  </si>
  <si>
    <t>274351122</t>
  </si>
  <si>
    <t>Bednění základů pasů rovné odstranění</t>
  </si>
  <si>
    <t>-1475856813</t>
  </si>
  <si>
    <t>274361821</t>
  </si>
  <si>
    <t>Výztuž základů pasů z betonářské oceli 10 505 (R) nebo BSt 500</t>
  </si>
  <si>
    <t>-1392545067</t>
  </si>
  <si>
    <t>viz příloha D-3.1, D-3.3 - pruty 12mm</t>
  </si>
  <si>
    <t>2*1,5*(1,7+4+1,7)/0,2*0,8878/1000 "svislá výztuž</t>
  </si>
  <si>
    <t>2*(1,7+4+1,7)*5*0,8878/1000 "podélná výztuž</t>
  </si>
  <si>
    <t>274362021</t>
  </si>
  <si>
    <t>Výztuž základů pasů ze svařovaných sítí z drátů typu KARI</t>
  </si>
  <si>
    <t>85171001</t>
  </si>
  <si>
    <t>2*2*(5+1,2+1,2)*7,9/1000 "pas zídka</t>
  </si>
  <si>
    <t xml:space="preserve"> 2*2,1*(4,6+2,4+2,4)*7,9/1000  "pas oplocení a brána</t>
  </si>
  <si>
    <t>338171121</t>
  </si>
  <si>
    <t>Montáž sloupků a vzpěr plotových ocelových trubkových nebo profilovaných výšky do 2,60 m se zalitím cementovou maltou do vynechaných otvorů</t>
  </si>
  <si>
    <t>2046612651</t>
  </si>
  <si>
    <t>5+2</t>
  </si>
  <si>
    <t>55342152.r</t>
  </si>
  <si>
    <t>plotový sloupek pro svařované panely profilovaný hranatý 60x60mm dl 2,4m povrchová úprava Zn+poplastování RAL6005</t>
  </si>
  <si>
    <t>-505166899</t>
  </si>
  <si>
    <t>55342153.r</t>
  </si>
  <si>
    <t>plotový sloupek pro svařované panely profilovaný hranatý 60x60mm dl 2,8m povrchová úprava Zn+poplastování RAL6005</t>
  </si>
  <si>
    <t>1909327092</t>
  </si>
  <si>
    <t>Plastová záslepka plotového slouku 60x60mm</t>
  </si>
  <si>
    <t>1835314552</t>
  </si>
  <si>
    <t>348121221</t>
  </si>
  <si>
    <t>Osazení podhrabových desek na ocelové sloupky, délky desek přes 2 do 3 m</t>
  </si>
  <si>
    <t>676623117</t>
  </si>
  <si>
    <t>součástí položky je seříznutí podhrabové desky na navrženou délku</t>
  </si>
  <si>
    <t>59233120</t>
  </si>
  <si>
    <t>deska plotová betonová 2900x50x290mm</t>
  </si>
  <si>
    <t>2097296151</t>
  </si>
  <si>
    <t>Držák podhrabové desky koncový</t>
  </si>
  <si>
    <t>-1134216497</t>
  </si>
  <si>
    <t>2*4</t>
  </si>
  <si>
    <t>348171146</t>
  </si>
  <si>
    <t>Montáž oplocení z dílců kovových panelových svařovaných, na ocelové profilované sloupky, výšky přes 1,5 do 2,0 m</t>
  </si>
  <si>
    <t>-614105835</t>
  </si>
  <si>
    <t>viz příloha D-3.1, D-3.3 - součástí položky je zkrácení plotových panelů na navrženou délku</t>
  </si>
  <si>
    <t>4,15+4,3+4,15</t>
  </si>
  <si>
    <t>55342412.r</t>
  </si>
  <si>
    <t>plotový panel svařovaný v 1,73m š do 2,5m průměru drátu 5mm oka 50x200mm s horizontálním prolisem povrchová úprava Zn + poplastování RAL 6005</t>
  </si>
  <si>
    <t>1404875181</t>
  </si>
  <si>
    <t xml:space="preserve">viz příloha D-3.1, D-3.3 </t>
  </si>
  <si>
    <t xml:space="preserve">Držák plotového panelu průběžný na sloupek </t>
  </si>
  <si>
    <t>865192811</t>
  </si>
  <si>
    <t>4 držáky na 1 sloupek</t>
  </si>
  <si>
    <t>Držák plotového panelu koncový na sloupek</t>
  </si>
  <si>
    <t>608932645</t>
  </si>
  <si>
    <t>6*4</t>
  </si>
  <si>
    <t>Držák plotového panelu rohový na sloupek</t>
  </si>
  <si>
    <t>1026663031</t>
  </si>
  <si>
    <t>348272155</t>
  </si>
  <si>
    <t>Ploty z tvárnic betonových  plotová zeď na maltu cementovou včetně spárování současně při zdění z tvarovek jednostranně štípaných, dutých přírodních, tloušťka zdiva 295 mm</t>
  </si>
  <si>
    <t>1289906149</t>
  </si>
  <si>
    <t>viz příloha D-3.1, D-3.3 - opěrná zídka z tvarovek 40/30/25cm</t>
  </si>
  <si>
    <t>1*(1,7+4+1,7)</t>
  </si>
  <si>
    <t>348272515</t>
  </si>
  <si>
    <t>Ploty z tvárnic betonových  plotová stříška lepená mrazuvzdorným lepidlem z tvarovek hladkých nebo štípaných, sedlového tvaru přírodních, tloušťka zdiva 295 mm</t>
  </si>
  <si>
    <t>1270105238</t>
  </si>
  <si>
    <t>viz příloha D-3.1, D-3.3 - stříška zídky z tvarovek 20/40cm</t>
  </si>
  <si>
    <t>1,7+4+1,7</t>
  </si>
  <si>
    <t>Hliníková dvoukřídlá brána</t>
  </si>
  <si>
    <t>1885014237</t>
  </si>
  <si>
    <t>viz příloha D-3.1, D-3.3 kompletní dodávka a montáž brány</t>
  </si>
  <si>
    <t>- brána dvoukřídlová svařovaná z hliníkových,pro průjezdný otvor rozměrů 2,0 x 4,0m, osazení přes závěsné panty na zabetonované sloupky, otevírání ven</t>
  </si>
  <si>
    <t>- 1 vodorovná příčka v každém křídle</t>
  </si>
  <si>
    <t>- svislá výplň profilů po 120mm</t>
  </si>
  <si>
    <t>- povrchová úprava práškovým lakováním vypalovaným za tepla barvy RAL 6005 (zelená)</t>
  </si>
  <si>
    <t>- 2x nosný sloupek k zabetonování délky 2800mm</t>
  </si>
  <si>
    <t>- zámek v provedení uzamykatelného systému generálního klíče provozovatele kanalizace, uzavírací petlice</t>
  </si>
  <si>
    <t>451541111.rr</t>
  </si>
  <si>
    <t>Lože pod potrubí, stoky a drobné objekty v otevřeném výkopu ze štěrkodrtě 32-63 mm</t>
  </si>
  <si>
    <t>-707793561</t>
  </si>
  <si>
    <t>0,1*1,1*5+0,7*(1,2+1,2) "pas zídka</t>
  </si>
  <si>
    <t>0,1*0,4*(2,4+4,6+2,4) "pas oplocení a brána</t>
  </si>
  <si>
    <t>998232131</t>
  </si>
  <si>
    <t>Přesun hmot pro oplocení  se svislou nosnou konstrukcí monolitickou betonovou tyčovou nebo plošnou vodorovná dopravní vzdálenost do 50 m, pro oplocení výšky do 3 m</t>
  </si>
  <si>
    <t>-1187315146</t>
  </si>
  <si>
    <t>SO-04 - Elektro přípojka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</si>
  <si>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</si>
  <si>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</si>
  <si>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</si>
  <si>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</si>
  <si>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</si>
  <si>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</si>
  <si>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Elektropřípojka</t>
  </si>
  <si>
    <t>512</t>
  </si>
  <si>
    <t>760680212</t>
  </si>
  <si>
    <t>SEZNAM FIGUR</t>
  </si>
  <si>
    <t>Výměra</t>
  </si>
  <si>
    <t xml:space="preserve"> SO-01</t>
  </si>
  <si>
    <t>Použití figury:</t>
  </si>
  <si>
    <t>Odstranění podkladu z kameniva drceného tl 300 mm strojně pl přes 200 m2</t>
  </si>
  <si>
    <t>Vodorovné přemístění do 6000 m výkopku/sypaniny z horniny třídy těžitelnosti II, skupiny 4 a 5</t>
  </si>
  <si>
    <t>Poplatek za uložení na skládce (skládkovné) zeminy a kamení kód odpadu 17 05 04</t>
  </si>
  <si>
    <t>Podklad ze štěrkodrtě ŠD tl 150 mm</t>
  </si>
  <si>
    <t>Obsypání potrubí strojně sypaninou bez prohození, uloženou do 3 m</t>
  </si>
  <si>
    <t>Skrývka zemin schopných zúrodnění v rovině a svahu do 1:5</t>
  </si>
  <si>
    <t>Vodorovné přemístění do 500 m výkopku/sypaniny z horniny třídy těžitelnosti I, skupiny 1 až 3</t>
  </si>
  <si>
    <t>Nakládání výkopku z hornin třídy těžitelnosti I, skupiny 1 až 3 přes 100 m3</t>
  </si>
  <si>
    <t>Uložení sypaniny na skládky nebo meziskládky</t>
  </si>
  <si>
    <t>Rozprostření ornice tl vrstvy do 200 mm pl do 500 m2 v rovině nebo ve svahu do 1:5 strojně</t>
  </si>
  <si>
    <t>Založení parkového trávníku výsevem plochy do 1000 m2 v rovině a ve svahu do 1:5</t>
  </si>
  <si>
    <t>Úprava pláně v hornině třídy těžitelnosti I, skupiny 1 až 3 bez zhutnění</t>
  </si>
  <si>
    <t>Montáž kanalizačního potrubí z PE SDR11 otevřený výkop sklon do 20 % svařovaných na tupo D 110x10mm</t>
  </si>
  <si>
    <t>Tlaková zkouška vodou potrubí DN 100 nebo 125</t>
  </si>
  <si>
    <t>potrubí_D90</t>
  </si>
  <si>
    <t>Vyčištění stok</t>
  </si>
  <si>
    <t>Monitoring stoky jakékoli výšky na nové kanalizaci</t>
  </si>
  <si>
    <t>Montáž kanalizačního potrubí hladkého plnostěnného SN 10 z polypropylenu DN 250</t>
  </si>
  <si>
    <t>Hloubení jam zapažených v hornině třídy těžitelnosti I, skupiny 3 objem do 5000 m3 strojně</t>
  </si>
  <si>
    <t>Hloubení jam zapažených v hornině třídy těžitelnosti II, skupiny 4 objem do 5000 m3 strojně</t>
  </si>
  <si>
    <t>Hloubení jam zapažených v hornině třídy těžitelnosti II, skupiny 5 objem do 5000 m3 strojně</t>
  </si>
  <si>
    <t>Hloubení jam zapažených v hornině třídy těžitelnosti III, skupiny 6 objem do 5 000 m3 strojně</t>
  </si>
  <si>
    <t>Vodorovné přemístění do 6000 m výkopku/sypaniny z horniny třídy těžitelnosti I, skupiny 1 až 3</t>
  </si>
  <si>
    <t>Vodorovné přemístění do 6000 m výkopku/sypaniny z horniny třídy těžitelnosti III, skupiny 6 a 7</t>
  </si>
  <si>
    <t>Hloubení zapažených rýh š do 2000 mm v hornině třídy těžitelnosti I, skupiny 3 objem do 5000 m3</t>
  </si>
  <si>
    <t>Hloubení zapažených rýh š do 2000 mm v hornině třídy těžitelnosti II, skupiny 4 objem do 5000 m3</t>
  </si>
  <si>
    <t>Hloubení zapažených rýh š do 2000 mm v hornině třídy těžitelnosti II, skupiny 5 objem do 5000 m3</t>
  </si>
  <si>
    <t>Hloubení zapažených rýh š do 2000 mm v hornině třídy těžitelnosti III, skupiny 6 objem do 5000 m3</t>
  </si>
  <si>
    <t>Zásyp jam, šachet rýh nebo kolem objektů sypaninou se zhutněním</t>
  </si>
  <si>
    <t>Vodorovné přemístění do 500 m výkopku/sypaniny z hornin třídy těžitelnosti II, skupiny 4 a 5</t>
  </si>
  <si>
    <t>Vodorovné přemístění do 500 m výkopku/sypaniny z horniny třídy těžitelnosti III, skupiny 6 a 7</t>
  </si>
  <si>
    <t>Nakládání výkopku z hornin třídy těžitelnosti II, skupiny 4 a 5 přes 100 m3</t>
  </si>
  <si>
    <t>Nakládání výkopku z hornin třídy těžitelnosti III, skupiny 6 a 7 přes 100 m3</t>
  </si>
  <si>
    <t xml:space="preserve"> SO-02</t>
  </si>
  <si>
    <t>Lože pod potrubí otevřený výkop ze štěrkopísku</t>
  </si>
  <si>
    <t xml:space="preserve"> SO-03</t>
  </si>
  <si>
    <t>Hloubení jam nezapažených v hornině třídy těžitelnosti I, skupiny 3 objem do 5000 m3 strojně</t>
  </si>
  <si>
    <t>Hloubení jam nezapažených v hornině třídy těžitelnosti II, skupiny 4 objem do 5000 m3 strojně</t>
  </si>
  <si>
    <t>Hloubení jam nezapažených v hornině třídy těžitelnosti II, skupiny 5 objem do 5000 m3 strojně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</si>
</sst>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 wrapText="1"/>
    </xf>
    <xf numFmtId="0" fontId="39" fillId="0" borderId="22" xfId="0" applyFont="1" applyBorder="1" applyAlignment="1">
      <alignment horizontal="left" vertical="center"/>
    </xf>
    <xf numFmtId="167" fontId="39" fillId="0" borderId="18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workbookViewId="0"/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22" t="s">
        <v>14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R5" s="20"/>
      <c r="BE5" s="219" t="s">
        <v>15</v>
      </c>
      <c r="BS5" s="17" t="s">
        <v>6</v>
      </c>
    </row>
    <row r="6" spans="1:74" ht="36.9" customHeight="1">
      <c r="B6" s="20"/>
      <c r="D6" s="26" t="s">
        <v>16</v>
      </c>
      <c r="K6" s="224" t="s">
        <v>17</v>
      </c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R6" s="20"/>
      <c r="BE6" s="220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0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20"/>
      <c r="BS8" s="17" t="s">
        <v>6</v>
      </c>
    </row>
    <row r="9" spans="1:74" ht="14.4" customHeight="1">
      <c r="B9" s="20"/>
      <c r="AR9" s="20"/>
      <c r="BE9" s="220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20"/>
      <c r="BS10" s="17" t="s">
        <v>6</v>
      </c>
    </row>
    <row r="11" spans="1:74" ht="18.45" customHeight="1">
      <c r="B11" s="20"/>
      <c r="E11" s="25" t="s">
        <v>26</v>
      </c>
      <c r="AK11" s="27" t="s">
        <v>27</v>
      </c>
      <c r="AN11" s="25" t="s">
        <v>1</v>
      </c>
      <c r="AR11" s="20"/>
      <c r="BE11" s="220"/>
      <c r="BS11" s="17" t="s">
        <v>6</v>
      </c>
    </row>
    <row r="12" spans="1:74" ht="6.9" customHeight="1">
      <c r="B12" s="20"/>
      <c r="AR12" s="20"/>
      <c r="BE12" s="220"/>
      <c r="BS12" s="17" t="s">
        <v>6</v>
      </c>
    </row>
    <row r="13" spans="1:74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20"/>
      <c r="BS13" s="17" t="s">
        <v>6</v>
      </c>
    </row>
    <row r="14" spans="1:74" ht="13.2">
      <c r="B14" s="20"/>
      <c r="E14" s="225" t="s">
        <v>29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7" t="s">
        <v>27</v>
      </c>
      <c r="AN14" s="29" t="s">
        <v>29</v>
      </c>
      <c r="AR14" s="20"/>
      <c r="BE14" s="220"/>
      <c r="BS14" s="17" t="s">
        <v>6</v>
      </c>
    </row>
    <row r="15" spans="1:74" ht="6.9" customHeight="1">
      <c r="B15" s="20"/>
      <c r="AR15" s="20"/>
      <c r="BE15" s="220"/>
      <c r="BS15" s="17" t="s">
        <v>4</v>
      </c>
    </row>
    <row r="16" spans="1:74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20"/>
      <c r="BS16" s="17" t="s">
        <v>4</v>
      </c>
    </row>
    <row r="17" spans="2:71" ht="18.45" customHeight="1">
      <c r="B17" s="20"/>
      <c r="E17" s="25" t="s">
        <v>31</v>
      </c>
      <c r="AK17" s="27" t="s">
        <v>27</v>
      </c>
      <c r="AN17" s="25" t="s">
        <v>1</v>
      </c>
      <c r="AR17" s="20"/>
      <c r="BE17" s="220"/>
      <c r="BS17" s="17" t="s">
        <v>32</v>
      </c>
    </row>
    <row r="18" spans="2:71" ht="6.9" customHeight="1">
      <c r="B18" s="20"/>
      <c r="AR18" s="20"/>
      <c r="BE18" s="220"/>
      <c r="BS18" s="17" t="s">
        <v>6</v>
      </c>
    </row>
    <row r="19" spans="2:7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220"/>
      <c r="BS19" s="17" t="s">
        <v>6</v>
      </c>
    </row>
    <row r="20" spans="2:71" ht="18.45" customHeight="1">
      <c r="B20" s="20"/>
      <c r="E20" s="25" t="s">
        <v>21</v>
      </c>
      <c r="AK20" s="27" t="s">
        <v>27</v>
      </c>
      <c r="AN20" s="25" t="s">
        <v>1</v>
      </c>
      <c r="AR20" s="20"/>
      <c r="BE20" s="220"/>
      <c r="BS20" s="17" t="s">
        <v>4</v>
      </c>
    </row>
    <row r="21" spans="2:71" ht="6.9" customHeight="1">
      <c r="B21" s="20"/>
      <c r="AR21" s="20"/>
      <c r="BE21" s="220"/>
    </row>
    <row r="22" spans="2:71" ht="12" customHeight="1">
      <c r="B22" s="20"/>
      <c r="D22" s="27" t="s">
        <v>34</v>
      </c>
      <c r="AR22" s="20"/>
      <c r="BE22" s="220"/>
    </row>
    <row r="23" spans="2:71" ht="16.5" customHeight="1">
      <c r="B23" s="20"/>
      <c r="E23" s="227" t="s">
        <v>1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R23" s="20"/>
      <c r="BE23" s="220"/>
    </row>
    <row r="24" spans="2:71" ht="6.9" customHeight="1">
      <c r="B24" s="20"/>
      <c r="AR24" s="20"/>
      <c r="BE24" s="220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0"/>
    </row>
    <row r="26" spans="2:71" s="1" customFormat="1" ht="25.95" customHeight="1">
      <c r="B26" s="32"/>
      <c r="D26" s="33" t="s">
        <v>35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8">
        <f>ROUND(AG94,2)</f>
        <v>0</v>
      </c>
      <c r="AL26" s="229"/>
      <c r="AM26" s="229"/>
      <c r="AN26" s="229"/>
      <c r="AO26" s="229"/>
      <c r="AR26" s="32"/>
      <c r="BE26" s="220"/>
    </row>
    <row r="27" spans="2:71" s="1" customFormat="1" ht="6.9" customHeight="1">
      <c r="B27" s="32"/>
      <c r="AR27" s="32"/>
      <c r="BE27" s="220"/>
    </row>
    <row r="28" spans="2:71" s="1" customFormat="1" ht="13.2">
      <c r="B28" s="32"/>
      <c r="L28" s="230" t="s">
        <v>36</v>
      </c>
      <c r="M28" s="230"/>
      <c r="N28" s="230"/>
      <c r="O28" s="230"/>
      <c r="P28" s="230"/>
      <c r="W28" s="230" t="s">
        <v>37</v>
      </c>
      <c r="X28" s="230"/>
      <c r="Y28" s="230"/>
      <c r="Z28" s="230"/>
      <c r="AA28" s="230"/>
      <c r="AB28" s="230"/>
      <c r="AC28" s="230"/>
      <c r="AD28" s="230"/>
      <c r="AE28" s="230"/>
      <c r="AK28" s="230" t="s">
        <v>38</v>
      </c>
      <c r="AL28" s="230"/>
      <c r="AM28" s="230"/>
      <c r="AN28" s="230"/>
      <c r="AO28" s="230"/>
      <c r="AR28" s="32"/>
      <c r="BE28" s="220"/>
    </row>
    <row r="29" spans="2:71" s="2" customFormat="1" ht="14.4" customHeight="1">
      <c r="B29" s="36"/>
      <c r="D29" s="27" t="s">
        <v>39</v>
      </c>
      <c r="F29" s="27" t="s">
        <v>40</v>
      </c>
      <c r="L29" s="233">
        <v>0.21</v>
      </c>
      <c r="M29" s="232"/>
      <c r="N29" s="232"/>
      <c r="O29" s="232"/>
      <c r="P29" s="232"/>
      <c r="W29" s="231">
        <f>ROUND(AZ94, 2)</f>
        <v>0</v>
      </c>
      <c r="X29" s="232"/>
      <c r="Y29" s="232"/>
      <c r="Z29" s="232"/>
      <c r="AA29" s="232"/>
      <c r="AB29" s="232"/>
      <c r="AC29" s="232"/>
      <c r="AD29" s="232"/>
      <c r="AE29" s="232"/>
      <c r="AK29" s="231">
        <f>ROUND(AV94, 2)</f>
        <v>0</v>
      </c>
      <c r="AL29" s="232"/>
      <c r="AM29" s="232"/>
      <c r="AN29" s="232"/>
      <c r="AO29" s="232"/>
      <c r="AR29" s="36"/>
      <c r="BE29" s="221"/>
    </row>
    <row r="30" spans="2:71" s="2" customFormat="1" ht="14.4" customHeight="1">
      <c r="B30" s="36"/>
      <c r="F30" s="27" t="s">
        <v>41</v>
      </c>
      <c r="L30" s="233">
        <v>0.15</v>
      </c>
      <c r="M30" s="232"/>
      <c r="N30" s="232"/>
      <c r="O30" s="232"/>
      <c r="P30" s="232"/>
      <c r="W30" s="231">
        <f>ROUND(BA94, 2)</f>
        <v>0</v>
      </c>
      <c r="X30" s="232"/>
      <c r="Y30" s="232"/>
      <c r="Z30" s="232"/>
      <c r="AA30" s="232"/>
      <c r="AB30" s="232"/>
      <c r="AC30" s="232"/>
      <c r="AD30" s="232"/>
      <c r="AE30" s="232"/>
      <c r="AK30" s="231">
        <f>ROUND(AW94, 2)</f>
        <v>0</v>
      </c>
      <c r="AL30" s="232"/>
      <c r="AM30" s="232"/>
      <c r="AN30" s="232"/>
      <c r="AO30" s="232"/>
      <c r="AR30" s="36"/>
      <c r="BE30" s="221"/>
    </row>
    <row r="31" spans="2:71" s="2" customFormat="1" ht="14.4" hidden="1" customHeight="1">
      <c r="B31" s="36"/>
      <c r="F31" s="27" t="s">
        <v>42</v>
      </c>
      <c r="L31" s="233">
        <v>0.21</v>
      </c>
      <c r="M31" s="232"/>
      <c r="N31" s="232"/>
      <c r="O31" s="232"/>
      <c r="P31" s="232"/>
      <c r="W31" s="231">
        <f>ROUND(BB94, 2)</f>
        <v>0</v>
      </c>
      <c r="X31" s="232"/>
      <c r="Y31" s="232"/>
      <c r="Z31" s="232"/>
      <c r="AA31" s="232"/>
      <c r="AB31" s="232"/>
      <c r="AC31" s="232"/>
      <c r="AD31" s="232"/>
      <c r="AE31" s="232"/>
      <c r="AK31" s="231">
        <v>0</v>
      </c>
      <c r="AL31" s="232"/>
      <c r="AM31" s="232"/>
      <c r="AN31" s="232"/>
      <c r="AO31" s="232"/>
      <c r="AR31" s="36"/>
      <c r="BE31" s="221"/>
    </row>
    <row r="32" spans="2:71" s="2" customFormat="1" ht="14.4" hidden="1" customHeight="1">
      <c r="B32" s="36"/>
      <c r="F32" s="27" t="s">
        <v>43</v>
      </c>
      <c r="L32" s="233">
        <v>0.15</v>
      </c>
      <c r="M32" s="232"/>
      <c r="N32" s="232"/>
      <c r="O32" s="232"/>
      <c r="P32" s="232"/>
      <c r="W32" s="231">
        <f>ROUND(BC94, 2)</f>
        <v>0</v>
      </c>
      <c r="X32" s="232"/>
      <c r="Y32" s="232"/>
      <c r="Z32" s="232"/>
      <c r="AA32" s="232"/>
      <c r="AB32" s="232"/>
      <c r="AC32" s="232"/>
      <c r="AD32" s="232"/>
      <c r="AE32" s="232"/>
      <c r="AK32" s="231">
        <v>0</v>
      </c>
      <c r="AL32" s="232"/>
      <c r="AM32" s="232"/>
      <c r="AN32" s="232"/>
      <c r="AO32" s="232"/>
      <c r="AR32" s="36"/>
      <c r="BE32" s="221"/>
    </row>
    <row r="33" spans="2:57" s="2" customFormat="1" ht="14.4" hidden="1" customHeight="1">
      <c r="B33" s="36"/>
      <c r="F33" s="27" t="s">
        <v>44</v>
      </c>
      <c r="L33" s="233">
        <v>0</v>
      </c>
      <c r="M33" s="232"/>
      <c r="N33" s="232"/>
      <c r="O33" s="232"/>
      <c r="P33" s="232"/>
      <c r="W33" s="231">
        <f>ROUND(BD94, 2)</f>
        <v>0</v>
      </c>
      <c r="X33" s="232"/>
      <c r="Y33" s="232"/>
      <c r="Z33" s="232"/>
      <c r="AA33" s="232"/>
      <c r="AB33" s="232"/>
      <c r="AC33" s="232"/>
      <c r="AD33" s="232"/>
      <c r="AE33" s="232"/>
      <c r="AK33" s="231">
        <v>0</v>
      </c>
      <c r="AL33" s="232"/>
      <c r="AM33" s="232"/>
      <c r="AN33" s="232"/>
      <c r="AO33" s="232"/>
      <c r="AR33" s="36"/>
      <c r="BE33" s="221"/>
    </row>
    <row r="34" spans="2:57" s="1" customFormat="1" ht="6.9" customHeight="1">
      <c r="B34" s="32"/>
      <c r="AR34" s="32"/>
      <c r="BE34" s="220"/>
    </row>
    <row r="35" spans="2:57" s="1" customFormat="1" ht="25.95" customHeight="1">
      <c r="B35" s="32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37" t="s">
        <v>47</v>
      </c>
      <c r="Y35" s="235"/>
      <c r="Z35" s="235"/>
      <c r="AA35" s="235"/>
      <c r="AB35" s="235"/>
      <c r="AC35" s="39"/>
      <c r="AD35" s="39"/>
      <c r="AE35" s="39"/>
      <c r="AF35" s="39"/>
      <c r="AG35" s="39"/>
      <c r="AH35" s="39"/>
      <c r="AI35" s="39"/>
      <c r="AJ35" s="39"/>
      <c r="AK35" s="234">
        <f>SUM(AK26:AK33)</f>
        <v>0</v>
      </c>
      <c r="AL35" s="235"/>
      <c r="AM35" s="235"/>
      <c r="AN35" s="235"/>
      <c r="AO35" s="236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48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49</v>
      </c>
      <c r="AI49" s="42"/>
      <c r="AJ49" s="42"/>
      <c r="AK49" s="42"/>
      <c r="AL49" s="42"/>
      <c r="AM49" s="42"/>
      <c r="AN49" s="42"/>
      <c r="AO49" s="42"/>
      <c r="AR49" s="32"/>
    </row>
    <row r="50" spans="2:44" ht="10.199999999999999">
      <c r="B50" s="20"/>
      <c r="AR50" s="20"/>
    </row>
    <row r="51" spans="2:44" ht="10.199999999999999">
      <c r="B51" s="20"/>
      <c r="AR51" s="20"/>
    </row>
    <row r="52" spans="2:44" ht="10.199999999999999">
      <c r="B52" s="20"/>
      <c r="AR52" s="20"/>
    </row>
    <row r="53" spans="2:44" ht="10.199999999999999">
      <c r="B53" s="20"/>
      <c r="AR53" s="20"/>
    </row>
    <row r="54" spans="2:44" ht="10.199999999999999">
      <c r="B54" s="20"/>
      <c r="AR54" s="20"/>
    </row>
    <row r="55" spans="2:44" ht="10.199999999999999">
      <c r="B55" s="20"/>
      <c r="AR55" s="20"/>
    </row>
    <row r="56" spans="2:44" ht="10.199999999999999">
      <c r="B56" s="20"/>
      <c r="AR56" s="20"/>
    </row>
    <row r="57" spans="2:44" ht="10.199999999999999">
      <c r="B57" s="20"/>
      <c r="AR57" s="20"/>
    </row>
    <row r="58" spans="2:44" ht="10.199999999999999">
      <c r="B58" s="20"/>
      <c r="AR58" s="20"/>
    </row>
    <row r="59" spans="2:44" ht="10.199999999999999">
      <c r="B59" s="20"/>
      <c r="AR59" s="20"/>
    </row>
    <row r="60" spans="2:44" s="1" customFormat="1" ht="13.2">
      <c r="B60" s="32"/>
      <c r="D60" s="43" t="s">
        <v>50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51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50</v>
      </c>
      <c r="AI60" s="34"/>
      <c r="AJ60" s="34"/>
      <c r="AK60" s="34"/>
      <c r="AL60" s="34"/>
      <c r="AM60" s="43" t="s">
        <v>51</v>
      </c>
      <c r="AN60" s="34"/>
      <c r="AO60" s="34"/>
      <c r="AR60" s="32"/>
    </row>
    <row r="61" spans="2:44" ht="10.199999999999999">
      <c r="B61" s="20"/>
      <c r="AR61" s="20"/>
    </row>
    <row r="62" spans="2:44" ht="10.199999999999999">
      <c r="B62" s="20"/>
      <c r="AR62" s="20"/>
    </row>
    <row r="63" spans="2:44" ht="10.199999999999999">
      <c r="B63" s="20"/>
      <c r="AR63" s="20"/>
    </row>
    <row r="64" spans="2:44" s="1" customFormat="1" ht="13.2">
      <c r="B64" s="32"/>
      <c r="D64" s="41" t="s">
        <v>52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53</v>
      </c>
      <c r="AI64" s="42"/>
      <c r="AJ64" s="42"/>
      <c r="AK64" s="42"/>
      <c r="AL64" s="42"/>
      <c r="AM64" s="42"/>
      <c r="AN64" s="42"/>
      <c r="AO64" s="42"/>
      <c r="AR64" s="32"/>
    </row>
    <row r="65" spans="2:44" ht="10.199999999999999">
      <c r="B65" s="20"/>
      <c r="AR65" s="20"/>
    </row>
    <row r="66" spans="2:44" ht="10.199999999999999">
      <c r="B66" s="20"/>
      <c r="AR66" s="20"/>
    </row>
    <row r="67" spans="2:44" ht="10.199999999999999">
      <c r="B67" s="20"/>
      <c r="AR67" s="20"/>
    </row>
    <row r="68" spans="2:44" ht="10.199999999999999">
      <c r="B68" s="20"/>
      <c r="AR68" s="20"/>
    </row>
    <row r="69" spans="2:44" ht="10.199999999999999">
      <c r="B69" s="20"/>
      <c r="AR69" s="20"/>
    </row>
    <row r="70" spans="2:44" ht="10.199999999999999">
      <c r="B70" s="20"/>
      <c r="AR70" s="20"/>
    </row>
    <row r="71" spans="2:44" ht="10.199999999999999">
      <c r="B71" s="20"/>
      <c r="AR71" s="20"/>
    </row>
    <row r="72" spans="2:44" ht="10.199999999999999">
      <c r="B72" s="20"/>
      <c r="AR72" s="20"/>
    </row>
    <row r="73" spans="2:44" ht="10.199999999999999">
      <c r="B73" s="20"/>
      <c r="AR73" s="20"/>
    </row>
    <row r="74" spans="2:44" ht="10.199999999999999">
      <c r="B74" s="20"/>
      <c r="AR74" s="20"/>
    </row>
    <row r="75" spans="2:44" s="1" customFormat="1" ht="13.2">
      <c r="B75" s="32"/>
      <c r="D75" s="43" t="s">
        <v>50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51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50</v>
      </c>
      <c r="AI75" s="34"/>
      <c r="AJ75" s="34"/>
      <c r="AK75" s="34"/>
      <c r="AL75" s="34"/>
      <c r="AM75" s="43" t="s">
        <v>51</v>
      </c>
      <c r="AN75" s="34"/>
      <c r="AO75" s="34"/>
      <c r="AR75" s="32"/>
    </row>
    <row r="76" spans="2:44" s="1" customFormat="1" ht="10.199999999999999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" customHeight="1">
      <c r="B82" s="32"/>
      <c r="C82" s="21" t="s">
        <v>54</v>
      </c>
      <c r="AR82" s="32"/>
    </row>
    <row r="83" spans="1:91" s="1" customFormat="1" ht="6.9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11/19</v>
      </c>
      <c r="AR84" s="48"/>
    </row>
    <row r="85" spans="1:91" s="4" customFormat="1" ht="36.9" customHeight="1">
      <c r="B85" s="49"/>
      <c r="C85" s="50" t="s">
        <v>16</v>
      </c>
      <c r="L85" s="200" t="str">
        <f>K6</f>
        <v>Prodloužení splaškové kanalizace v k.ú. Heroltice u Tišnova</v>
      </c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  <c r="AJ85" s="201"/>
      <c r="AR85" s="49"/>
    </row>
    <row r="86" spans="1:91" s="1" customFormat="1" ht="6.9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</v>
      </c>
      <c r="AI87" s="27" t="s">
        <v>22</v>
      </c>
      <c r="AM87" s="202" t="str">
        <f>IF(AN8= "","",AN8)</f>
        <v>27. 4. 2020</v>
      </c>
      <c r="AN87" s="202"/>
      <c r="AR87" s="32"/>
    </row>
    <row r="88" spans="1:91" s="1" customFormat="1" ht="6.9" customHeight="1">
      <c r="B88" s="32"/>
      <c r="AR88" s="32"/>
    </row>
    <row r="89" spans="1:91" s="1" customFormat="1" ht="15.15" customHeight="1">
      <c r="B89" s="32"/>
      <c r="C89" s="27" t="s">
        <v>24</v>
      </c>
      <c r="L89" s="3" t="str">
        <f>IF(E11= "","",E11)</f>
        <v>Obec Heroltice</v>
      </c>
      <c r="AI89" s="27" t="s">
        <v>30</v>
      </c>
      <c r="AM89" s="203" t="str">
        <f>IF(E17="","",E17)</f>
        <v>Ing. Petr Halouzka</v>
      </c>
      <c r="AN89" s="204"/>
      <c r="AO89" s="204"/>
      <c r="AP89" s="204"/>
      <c r="AR89" s="32"/>
      <c r="AS89" s="205" t="s">
        <v>55</v>
      </c>
      <c r="AT89" s="206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15" customHeight="1">
      <c r="B90" s="32"/>
      <c r="C90" s="27" t="s">
        <v>28</v>
      </c>
      <c r="L90" s="3" t="str">
        <f>IF(E14= "Vyplň údaj","",E14)</f>
        <v/>
      </c>
      <c r="AI90" s="27" t="s">
        <v>33</v>
      </c>
      <c r="AM90" s="203" t="str">
        <f>IF(E20="","",E20)</f>
        <v xml:space="preserve"> </v>
      </c>
      <c r="AN90" s="204"/>
      <c r="AO90" s="204"/>
      <c r="AP90" s="204"/>
      <c r="AR90" s="32"/>
      <c r="AS90" s="207"/>
      <c r="AT90" s="208"/>
      <c r="BD90" s="56"/>
    </row>
    <row r="91" spans="1:91" s="1" customFormat="1" ht="10.8" customHeight="1">
      <c r="B91" s="32"/>
      <c r="AR91" s="32"/>
      <c r="AS91" s="207"/>
      <c r="AT91" s="208"/>
      <c r="BD91" s="56"/>
    </row>
    <row r="92" spans="1:91" s="1" customFormat="1" ht="29.25" customHeight="1">
      <c r="B92" s="32"/>
      <c r="C92" s="209" t="s">
        <v>56</v>
      </c>
      <c r="D92" s="210"/>
      <c r="E92" s="210"/>
      <c r="F92" s="210"/>
      <c r="G92" s="210"/>
      <c r="H92" s="57"/>
      <c r="I92" s="212" t="s">
        <v>57</v>
      </c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211" t="s">
        <v>58</v>
      </c>
      <c r="AH92" s="210"/>
      <c r="AI92" s="210"/>
      <c r="AJ92" s="210"/>
      <c r="AK92" s="210"/>
      <c r="AL92" s="210"/>
      <c r="AM92" s="210"/>
      <c r="AN92" s="212" t="s">
        <v>59</v>
      </c>
      <c r="AO92" s="210"/>
      <c r="AP92" s="213"/>
      <c r="AQ92" s="58" t="s">
        <v>60</v>
      </c>
      <c r="AR92" s="32"/>
      <c r="AS92" s="59" t="s">
        <v>61</v>
      </c>
      <c r="AT92" s="60" t="s">
        <v>62</v>
      </c>
      <c r="AU92" s="60" t="s">
        <v>63</v>
      </c>
      <c r="AV92" s="60" t="s">
        <v>64</v>
      </c>
      <c r="AW92" s="60" t="s">
        <v>65</v>
      </c>
      <c r="AX92" s="60" t="s">
        <v>66</v>
      </c>
      <c r="AY92" s="60" t="s">
        <v>67</v>
      </c>
      <c r="AZ92" s="60" t="s">
        <v>68</v>
      </c>
      <c r="BA92" s="60" t="s">
        <v>69</v>
      </c>
      <c r="BB92" s="60" t="s">
        <v>70</v>
      </c>
      <c r="BC92" s="60" t="s">
        <v>71</v>
      </c>
      <c r="BD92" s="61" t="s">
        <v>72</v>
      </c>
    </row>
    <row r="93" spans="1:91" s="1" customFormat="1" ht="10.8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" customHeight="1">
      <c r="B94" s="63"/>
      <c r="C94" s="64" t="s">
        <v>73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17">
        <f>ROUND(SUM(AG95:AG99),2)</f>
        <v>0</v>
      </c>
      <c r="AH94" s="217"/>
      <c r="AI94" s="217"/>
      <c r="AJ94" s="217"/>
      <c r="AK94" s="217"/>
      <c r="AL94" s="217"/>
      <c r="AM94" s="217"/>
      <c r="AN94" s="218">
        <f t="shared" ref="AN94:AN99" si="0">SUM(AG94,AT94)</f>
        <v>0</v>
      </c>
      <c r="AO94" s="218"/>
      <c r="AP94" s="218"/>
      <c r="AQ94" s="67" t="s">
        <v>1</v>
      </c>
      <c r="AR94" s="63"/>
      <c r="AS94" s="68">
        <f>ROUND(SUM(AS95:AS99),2)</f>
        <v>0</v>
      </c>
      <c r="AT94" s="69">
        <f t="shared" ref="AT94:AT99" si="1">ROUND(SUM(AV94:AW94),2)</f>
        <v>0</v>
      </c>
      <c r="AU94" s="70">
        <f>ROUND(SUM(AU95:AU99),5)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ROUND(SUM(AZ95:AZ99),2)</f>
        <v>0</v>
      </c>
      <c r="BA94" s="69">
        <f>ROUND(SUM(BA95:BA99),2)</f>
        <v>0</v>
      </c>
      <c r="BB94" s="69">
        <f>ROUND(SUM(BB95:BB99),2)</f>
        <v>0</v>
      </c>
      <c r="BC94" s="69">
        <f>ROUND(SUM(BC95:BC99),2)</f>
        <v>0</v>
      </c>
      <c r="BD94" s="71">
        <f>ROUND(SUM(BD95:BD99),2)</f>
        <v>0</v>
      </c>
      <c r="BS94" s="72" t="s">
        <v>74</v>
      </c>
      <c r="BT94" s="72" t="s">
        <v>75</v>
      </c>
      <c r="BU94" s="73" t="s">
        <v>76</v>
      </c>
      <c r="BV94" s="72" t="s">
        <v>77</v>
      </c>
      <c r="BW94" s="72" t="s">
        <v>5</v>
      </c>
      <c r="BX94" s="72" t="s">
        <v>78</v>
      </c>
      <c r="CL94" s="72" t="s">
        <v>1</v>
      </c>
    </row>
    <row r="95" spans="1:91" s="6" customFormat="1" ht="16.5" customHeight="1">
      <c r="A95" s="74" t="s">
        <v>79</v>
      </c>
      <c r="B95" s="75"/>
      <c r="C95" s="76"/>
      <c r="D95" s="214" t="s">
        <v>80</v>
      </c>
      <c r="E95" s="214"/>
      <c r="F95" s="214"/>
      <c r="G95" s="214"/>
      <c r="H95" s="214"/>
      <c r="I95" s="77"/>
      <c r="J95" s="214" t="s">
        <v>81</v>
      </c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214"/>
      <c r="AD95" s="214"/>
      <c r="AE95" s="214"/>
      <c r="AF95" s="214"/>
      <c r="AG95" s="215">
        <f>'SO-00 - Vedlejší rozpočto...'!J30</f>
        <v>0</v>
      </c>
      <c r="AH95" s="216"/>
      <c r="AI95" s="216"/>
      <c r="AJ95" s="216"/>
      <c r="AK95" s="216"/>
      <c r="AL95" s="216"/>
      <c r="AM95" s="216"/>
      <c r="AN95" s="215">
        <f t="shared" si="0"/>
        <v>0</v>
      </c>
      <c r="AO95" s="216"/>
      <c r="AP95" s="216"/>
      <c r="AQ95" s="78" t="s">
        <v>82</v>
      </c>
      <c r="AR95" s="75"/>
      <c r="AS95" s="79">
        <v>0</v>
      </c>
      <c r="AT95" s="80">
        <f t="shared" si="1"/>
        <v>0</v>
      </c>
      <c r="AU95" s="81">
        <f>'SO-00 - Vedlejší rozpočto...'!P125</f>
        <v>0</v>
      </c>
      <c r="AV95" s="80">
        <f>'SO-00 - Vedlejší rozpočto...'!J33</f>
        <v>0</v>
      </c>
      <c r="AW95" s="80">
        <f>'SO-00 - Vedlejší rozpočto...'!J34</f>
        <v>0</v>
      </c>
      <c r="AX95" s="80">
        <f>'SO-00 - Vedlejší rozpočto...'!J35</f>
        <v>0</v>
      </c>
      <c r="AY95" s="80">
        <f>'SO-00 - Vedlejší rozpočto...'!J36</f>
        <v>0</v>
      </c>
      <c r="AZ95" s="80">
        <f>'SO-00 - Vedlejší rozpočto...'!F33</f>
        <v>0</v>
      </c>
      <c r="BA95" s="80">
        <f>'SO-00 - Vedlejší rozpočto...'!F34</f>
        <v>0</v>
      </c>
      <c r="BB95" s="80">
        <f>'SO-00 - Vedlejší rozpočto...'!F35</f>
        <v>0</v>
      </c>
      <c r="BC95" s="80">
        <f>'SO-00 - Vedlejší rozpočto...'!F36</f>
        <v>0</v>
      </c>
      <c r="BD95" s="82">
        <f>'SO-00 - Vedlejší rozpočto...'!F37</f>
        <v>0</v>
      </c>
      <c r="BT95" s="83" t="s">
        <v>83</v>
      </c>
      <c r="BV95" s="83" t="s">
        <v>77</v>
      </c>
      <c r="BW95" s="83" t="s">
        <v>84</v>
      </c>
      <c r="BX95" s="83" t="s">
        <v>5</v>
      </c>
      <c r="CL95" s="83" t="s">
        <v>1</v>
      </c>
      <c r="CM95" s="83" t="s">
        <v>85</v>
      </c>
    </row>
    <row r="96" spans="1:91" s="6" customFormat="1" ht="16.5" customHeight="1">
      <c r="A96" s="74" t="s">
        <v>79</v>
      </c>
      <c r="B96" s="75"/>
      <c r="C96" s="76"/>
      <c r="D96" s="214" t="s">
        <v>86</v>
      </c>
      <c r="E96" s="214"/>
      <c r="F96" s="214"/>
      <c r="G96" s="214"/>
      <c r="H96" s="214"/>
      <c r="I96" s="77"/>
      <c r="J96" s="214" t="s">
        <v>87</v>
      </c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214"/>
      <c r="AD96" s="214"/>
      <c r="AE96" s="214"/>
      <c r="AF96" s="214"/>
      <c r="AG96" s="215">
        <f>'SO-01 - Splašková kanalizace'!J30</f>
        <v>0</v>
      </c>
      <c r="AH96" s="216"/>
      <c r="AI96" s="216"/>
      <c r="AJ96" s="216"/>
      <c r="AK96" s="216"/>
      <c r="AL96" s="216"/>
      <c r="AM96" s="216"/>
      <c r="AN96" s="215">
        <f t="shared" si="0"/>
        <v>0</v>
      </c>
      <c r="AO96" s="216"/>
      <c r="AP96" s="216"/>
      <c r="AQ96" s="78" t="s">
        <v>82</v>
      </c>
      <c r="AR96" s="75"/>
      <c r="AS96" s="79">
        <v>0</v>
      </c>
      <c r="AT96" s="80">
        <f t="shared" si="1"/>
        <v>0</v>
      </c>
      <c r="AU96" s="81">
        <f>'SO-01 - Splašková kanalizace'!P124</f>
        <v>0</v>
      </c>
      <c r="AV96" s="80">
        <f>'SO-01 - Splašková kanalizace'!J33</f>
        <v>0</v>
      </c>
      <c r="AW96" s="80">
        <f>'SO-01 - Splašková kanalizace'!J34</f>
        <v>0</v>
      </c>
      <c r="AX96" s="80">
        <f>'SO-01 - Splašková kanalizace'!J35</f>
        <v>0</v>
      </c>
      <c r="AY96" s="80">
        <f>'SO-01 - Splašková kanalizace'!J36</f>
        <v>0</v>
      </c>
      <c r="AZ96" s="80">
        <f>'SO-01 - Splašková kanalizace'!F33</f>
        <v>0</v>
      </c>
      <c r="BA96" s="80">
        <f>'SO-01 - Splašková kanalizace'!F34</f>
        <v>0</v>
      </c>
      <c r="BB96" s="80">
        <f>'SO-01 - Splašková kanalizace'!F35</f>
        <v>0</v>
      </c>
      <c r="BC96" s="80">
        <f>'SO-01 - Splašková kanalizace'!F36</f>
        <v>0</v>
      </c>
      <c r="BD96" s="82">
        <f>'SO-01 - Splašková kanalizace'!F37</f>
        <v>0</v>
      </c>
      <c r="BT96" s="83" t="s">
        <v>83</v>
      </c>
      <c r="BV96" s="83" t="s">
        <v>77</v>
      </c>
      <c r="BW96" s="83" t="s">
        <v>88</v>
      </c>
      <c r="BX96" s="83" t="s">
        <v>5</v>
      </c>
      <c r="CL96" s="83" t="s">
        <v>1</v>
      </c>
      <c r="CM96" s="83" t="s">
        <v>85</v>
      </c>
    </row>
    <row r="97" spans="1:91" s="6" customFormat="1" ht="16.5" customHeight="1">
      <c r="A97" s="74" t="s">
        <v>79</v>
      </c>
      <c r="B97" s="75"/>
      <c r="C97" s="76"/>
      <c r="D97" s="214" t="s">
        <v>89</v>
      </c>
      <c r="E97" s="214"/>
      <c r="F97" s="214"/>
      <c r="G97" s="214"/>
      <c r="H97" s="214"/>
      <c r="I97" s="77"/>
      <c r="J97" s="214" t="s">
        <v>90</v>
      </c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  <c r="Y97" s="214"/>
      <c r="Z97" s="214"/>
      <c r="AA97" s="214"/>
      <c r="AB97" s="214"/>
      <c r="AC97" s="214"/>
      <c r="AD97" s="214"/>
      <c r="AE97" s="214"/>
      <c r="AF97" s="214"/>
      <c r="AG97" s="215">
        <f>'SO-02 - Čerpací stanice'!J30</f>
        <v>0</v>
      </c>
      <c r="AH97" s="216"/>
      <c r="AI97" s="216"/>
      <c r="AJ97" s="216"/>
      <c r="AK97" s="216"/>
      <c r="AL97" s="216"/>
      <c r="AM97" s="216"/>
      <c r="AN97" s="215">
        <f t="shared" si="0"/>
        <v>0</v>
      </c>
      <c r="AO97" s="216"/>
      <c r="AP97" s="216"/>
      <c r="AQ97" s="78" t="s">
        <v>82</v>
      </c>
      <c r="AR97" s="75"/>
      <c r="AS97" s="79">
        <v>0</v>
      </c>
      <c r="AT97" s="80">
        <f t="shared" si="1"/>
        <v>0</v>
      </c>
      <c r="AU97" s="81">
        <f>'SO-02 - Čerpací stanice'!P124</f>
        <v>0</v>
      </c>
      <c r="AV97" s="80">
        <f>'SO-02 - Čerpací stanice'!J33</f>
        <v>0</v>
      </c>
      <c r="AW97" s="80">
        <f>'SO-02 - Čerpací stanice'!J34</f>
        <v>0</v>
      </c>
      <c r="AX97" s="80">
        <f>'SO-02 - Čerpací stanice'!J35</f>
        <v>0</v>
      </c>
      <c r="AY97" s="80">
        <f>'SO-02 - Čerpací stanice'!J36</f>
        <v>0</v>
      </c>
      <c r="AZ97" s="80">
        <f>'SO-02 - Čerpací stanice'!F33</f>
        <v>0</v>
      </c>
      <c r="BA97" s="80">
        <f>'SO-02 - Čerpací stanice'!F34</f>
        <v>0</v>
      </c>
      <c r="BB97" s="80">
        <f>'SO-02 - Čerpací stanice'!F35</f>
        <v>0</v>
      </c>
      <c r="BC97" s="80">
        <f>'SO-02 - Čerpací stanice'!F36</f>
        <v>0</v>
      </c>
      <c r="BD97" s="82">
        <f>'SO-02 - Čerpací stanice'!F37</f>
        <v>0</v>
      </c>
      <c r="BT97" s="83" t="s">
        <v>83</v>
      </c>
      <c r="BV97" s="83" t="s">
        <v>77</v>
      </c>
      <c r="BW97" s="83" t="s">
        <v>91</v>
      </c>
      <c r="BX97" s="83" t="s">
        <v>5</v>
      </c>
      <c r="CL97" s="83" t="s">
        <v>1</v>
      </c>
      <c r="CM97" s="83" t="s">
        <v>85</v>
      </c>
    </row>
    <row r="98" spans="1:91" s="6" customFormat="1" ht="16.5" customHeight="1">
      <c r="A98" s="74" t="s">
        <v>79</v>
      </c>
      <c r="B98" s="75"/>
      <c r="C98" s="76"/>
      <c r="D98" s="214" t="s">
        <v>92</v>
      </c>
      <c r="E98" s="214"/>
      <c r="F98" s="214"/>
      <c r="G98" s="214"/>
      <c r="H98" s="214"/>
      <c r="I98" s="77"/>
      <c r="J98" s="214" t="s">
        <v>93</v>
      </c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  <c r="Y98" s="214"/>
      <c r="Z98" s="214"/>
      <c r="AA98" s="214"/>
      <c r="AB98" s="214"/>
      <c r="AC98" s="214"/>
      <c r="AD98" s="214"/>
      <c r="AE98" s="214"/>
      <c r="AF98" s="214"/>
      <c r="AG98" s="215">
        <f>'SO-03 - Oplocení'!J30</f>
        <v>0</v>
      </c>
      <c r="AH98" s="216"/>
      <c r="AI98" s="216"/>
      <c r="AJ98" s="216"/>
      <c r="AK98" s="216"/>
      <c r="AL98" s="216"/>
      <c r="AM98" s="216"/>
      <c r="AN98" s="215">
        <f t="shared" si="0"/>
        <v>0</v>
      </c>
      <c r="AO98" s="216"/>
      <c r="AP98" s="216"/>
      <c r="AQ98" s="78" t="s">
        <v>82</v>
      </c>
      <c r="AR98" s="75"/>
      <c r="AS98" s="79">
        <v>0</v>
      </c>
      <c r="AT98" s="80">
        <f t="shared" si="1"/>
        <v>0</v>
      </c>
      <c r="AU98" s="81">
        <f>'SO-03 - Oplocení'!P122</f>
        <v>0</v>
      </c>
      <c r="AV98" s="80">
        <f>'SO-03 - Oplocení'!J33</f>
        <v>0</v>
      </c>
      <c r="AW98" s="80">
        <f>'SO-03 - Oplocení'!J34</f>
        <v>0</v>
      </c>
      <c r="AX98" s="80">
        <f>'SO-03 - Oplocení'!J35</f>
        <v>0</v>
      </c>
      <c r="AY98" s="80">
        <f>'SO-03 - Oplocení'!J36</f>
        <v>0</v>
      </c>
      <c r="AZ98" s="80">
        <f>'SO-03 - Oplocení'!F33</f>
        <v>0</v>
      </c>
      <c r="BA98" s="80">
        <f>'SO-03 - Oplocení'!F34</f>
        <v>0</v>
      </c>
      <c r="BB98" s="80">
        <f>'SO-03 - Oplocení'!F35</f>
        <v>0</v>
      </c>
      <c r="BC98" s="80">
        <f>'SO-03 - Oplocení'!F36</f>
        <v>0</v>
      </c>
      <c r="BD98" s="82">
        <f>'SO-03 - Oplocení'!F37</f>
        <v>0</v>
      </c>
      <c r="BT98" s="83" t="s">
        <v>83</v>
      </c>
      <c r="BV98" s="83" t="s">
        <v>77</v>
      </c>
      <c r="BW98" s="83" t="s">
        <v>94</v>
      </c>
      <c r="BX98" s="83" t="s">
        <v>5</v>
      </c>
      <c r="CL98" s="83" t="s">
        <v>1</v>
      </c>
      <c r="CM98" s="83" t="s">
        <v>85</v>
      </c>
    </row>
    <row r="99" spans="1:91" s="6" customFormat="1" ht="16.5" customHeight="1">
      <c r="A99" s="74" t="s">
        <v>79</v>
      </c>
      <c r="B99" s="75"/>
      <c r="C99" s="76"/>
      <c r="D99" s="214" t="s">
        <v>95</v>
      </c>
      <c r="E99" s="214"/>
      <c r="F99" s="214"/>
      <c r="G99" s="214"/>
      <c r="H99" s="214"/>
      <c r="I99" s="77"/>
      <c r="J99" s="214" t="s">
        <v>96</v>
      </c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  <c r="Y99" s="214"/>
      <c r="Z99" s="214"/>
      <c r="AA99" s="214"/>
      <c r="AB99" s="214"/>
      <c r="AC99" s="214"/>
      <c r="AD99" s="214"/>
      <c r="AE99" s="214"/>
      <c r="AF99" s="214"/>
      <c r="AG99" s="215">
        <f>'SO-04 - Elektro přípojka'!J30</f>
        <v>0</v>
      </c>
      <c r="AH99" s="216"/>
      <c r="AI99" s="216"/>
      <c r="AJ99" s="216"/>
      <c r="AK99" s="216"/>
      <c r="AL99" s="216"/>
      <c r="AM99" s="216"/>
      <c r="AN99" s="215">
        <f t="shared" si="0"/>
        <v>0</v>
      </c>
      <c r="AO99" s="216"/>
      <c r="AP99" s="216"/>
      <c r="AQ99" s="78" t="s">
        <v>82</v>
      </c>
      <c r="AR99" s="75"/>
      <c r="AS99" s="84">
        <v>0</v>
      </c>
      <c r="AT99" s="85">
        <f t="shared" si="1"/>
        <v>0</v>
      </c>
      <c r="AU99" s="86">
        <f>'SO-04 - Elektro přípojka'!P118</f>
        <v>0</v>
      </c>
      <c r="AV99" s="85">
        <f>'SO-04 - Elektro přípojka'!J33</f>
        <v>0</v>
      </c>
      <c r="AW99" s="85">
        <f>'SO-04 - Elektro přípojka'!J34</f>
        <v>0</v>
      </c>
      <c r="AX99" s="85">
        <f>'SO-04 - Elektro přípojka'!J35</f>
        <v>0</v>
      </c>
      <c r="AY99" s="85">
        <f>'SO-04 - Elektro přípojka'!J36</f>
        <v>0</v>
      </c>
      <c r="AZ99" s="85">
        <f>'SO-04 - Elektro přípojka'!F33</f>
        <v>0</v>
      </c>
      <c r="BA99" s="85">
        <f>'SO-04 - Elektro přípojka'!F34</f>
        <v>0</v>
      </c>
      <c r="BB99" s="85">
        <f>'SO-04 - Elektro přípojka'!F35</f>
        <v>0</v>
      </c>
      <c r="BC99" s="85">
        <f>'SO-04 - Elektro přípojka'!F36</f>
        <v>0</v>
      </c>
      <c r="BD99" s="87">
        <f>'SO-04 - Elektro přípojka'!F37</f>
        <v>0</v>
      </c>
      <c r="BT99" s="83" t="s">
        <v>83</v>
      </c>
      <c r="BV99" s="83" t="s">
        <v>77</v>
      </c>
      <c r="BW99" s="83" t="s">
        <v>97</v>
      </c>
      <c r="BX99" s="83" t="s">
        <v>5</v>
      </c>
      <c r="CL99" s="83" t="s">
        <v>1</v>
      </c>
      <c r="CM99" s="83" t="s">
        <v>85</v>
      </c>
    </row>
    <row r="100" spans="1:91" s="1" customFormat="1" ht="30" customHeight="1">
      <c r="B100" s="32"/>
      <c r="AR100" s="32"/>
    </row>
    <row r="101" spans="1:91" s="1" customFormat="1" ht="6.9" customHeight="1"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32"/>
    </row>
  </sheetData>
  <sheetProtection algorithmName="SHA-512" hashValue="GqcWIegMCjm+zuxGwWr4WnArZYmBHbvXuMAlJCmakyZqhnE7SU5oNFe6P3hO9Sl78nHI2Ow++/T6kC6XdhPOKg==" saltValue="vyiZoXG0BYg7pSJ0qCXGbRzYcrSYhJomjDONQzG3Q4og+QZAOG75nRqxiMECRHR/S2jDksBMFybuEDhRPibEcg==" spinCount="100000" sheet="1" objects="1" scenarios="1" formatColumns="0" formatRows="0"/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-00 - Vedlejší rozpočto...'!C2" display="/" xr:uid="{00000000-0004-0000-0000-000000000000}"/>
    <hyperlink ref="A96" location="'SO-01 - Splašková kanalizace'!C2" display="/" xr:uid="{00000000-0004-0000-0000-000001000000}"/>
    <hyperlink ref="A97" location="'SO-02 - Čerpací stanice'!C2" display="/" xr:uid="{00000000-0004-0000-0000-000002000000}"/>
    <hyperlink ref="A98" location="'SO-03 - Oplocení'!C2" display="/" xr:uid="{00000000-0004-0000-0000-000003000000}"/>
    <hyperlink ref="A99" location="'SO-04 - Elektro přípojka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94"/>
  <sheetViews>
    <sheetView showGridLines="0" tabSelected="1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7" t="s">
        <v>84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98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8" t="str">
        <f>'Rekapitulace stavby'!K6</f>
        <v>Prodloužení splaškové kanalizace v k.ú. Heroltice u Tišnova</v>
      </c>
      <c r="F7" s="239"/>
      <c r="G7" s="239"/>
      <c r="H7" s="239"/>
      <c r="L7" s="20"/>
    </row>
    <row r="8" spans="2:46" s="1" customFormat="1" ht="12" customHeight="1">
      <c r="B8" s="32"/>
      <c r="D8" s="27" t="s">
        <v>99</v>
      </c>
      <c r="L8" s="32"/>
    </row>
    <row r="9" spans="2:46" s="1" customFormat="1" ht="16.5" customHeight="1">
      <c r="B9" s="32"/>
      <c r="E9" s="200" t="s">
        <v>100</v>
      </c>
      <c r="F9" s="240"/>
      <c r="G9" s="240"/>
      <c r="H9" s="240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27. 4. 2020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1</v>
      </c>
      <c r="L14" s="32"/>
    </row>
    <row r="15" spans="2:46" s="1" customFormat="1" ht="18" customHeight="1">
      <c r="B15" s="32"/>
      <c r="E15" s="25" t="s">
        <v>26</v>
      </c>
      <c r="I15" s="27" t="s">
        <v>27</v>
      </c>
      <c r="J15" s="25" t="s">
        <v>1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28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1" t="str">
        <f>'Rekapitulace stavby'!E14</f>
        <v>Vyplň údaj</v>
      </c>
      <c r="F18" s="222"/>
      <c r="G18" s="222"/>
      <c r="H18" s="222"/>
      <c r="I18" s="27" t="s">
        <v>27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25</v>
      </c>
      <c r="J20" s="25" t="s">
        <v>1</v>
      </c>
      <c r="L20" s="32"/>
    </row>
    <row r="21" spans="2:12" s="1" customFormat="1" ht="18" customHeight="1">
      <c r="B21" s="32"/>
      <c r="E21" s="25" t="s">
        <v>31</v>
      </c>
      <c r="I21" s="27" t="s">
        <v>27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33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27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34</v>
      </c>
      <c r="L26" s="32"/>
    </row>
    <row r="27" spans="2:12" s="7" customFormat="1" ht="16.5" customHeight="1">
      <c r="B27" s="89"/>
      <c r="E27" s="227" t="s">
        <v>1</v>
      </c>
      <c r="F27" s="227"/>
      <c r="G27" s="227"/>
      <c r="H27" s="227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35</v>
      </c>
      <c r="J30" s="66">
        <f>ROUND(J125,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37</v>
      </c>
      <c r="I32" s="35" t="s">
        <v>36</v>
      </c>
      <c r="J32" s="35" t="s">
        <v>38</v>
      </c>
      <c r="L32" s="32"/>
    </row>
    <row r="33" spans="2:12" s="1" customFormat="1" ht="14.4" customHeight="1">
      <c r="B33" s="32"/>
      <c r="D33" s="55" t="s">
        <v>39</v>
      </c>
      <c r="E33" s="27" t="s">
        <v>40</v>
      </c>
      <c r="F33" s="91">
        <f>ROUND((SUM(BE125:BE193)),  2)</f>
        <v>0</v>
      </c>
      <c r="I33" s="92">
        <v>0.21</v>
      </c>
      <c r="J33" s="91">
        <f>ROUND(((SUM(BE125:BE193))*I33),  2)</f>
        <v>0</v>
      </c>
      <c r="L33" s="32"/>
    </row>
    <row r="34" spans="2:12" s="1" customFormat="1" ht="14.4" customHeight="1">
      <c r="B34" s="32"/>
      <c r="E34" s="27" t="s">
        <v>41</v>
      </c>
      <c r="F34" s="91">
        <f>ROUND((SUM(BF125:BF193)),  2)</f>
        <v>0</v>
      </c>
      <c r="I34" s="92">
        <v>0.15</v>
      </c>
      <c r="J34" s="91">
        <f>ROUND(((SUM(BF125:BF193))*I34),  2)</f>
        <v>0</v>
      </c>
      <c r="L34" s="32"/>
    </row>
    <row r="35" spans="2:12" s="1" customFormat="1" ht="14.4" hidden="1" customHeight="1">
      <c r="B35" s="32"/>
      <c r="E35" s="27" t="s">
        <v>42</v>
      </c>
      <c r="F35" s="91">
        <f>ROUND((SUM(BG125:BG193)),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43</v>
      </c>
      <c r="F36" s="91">
        <f>ROUND((SUM(BH125:BH193)),  2)</f>
        <v>0</v>
      </c>
      <c r="I36" s="92">
        <v>0.15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44</v>
      </c>
      <c r="F37" s="91">
        <f>ROUND((SUM(BI125:BI193)),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45</v>
      </c>
      <c r="E39" s="57"/>
      <c r="F39" s="57"/>
      <c r="G39" s="95" t="s">
        <v>46</v>
      </c>
      <c r="H39" s="96" t="s">
        <v>47</v>
      </c>
      <c r="I39" s="57"/>
      <c r="J39" s="97">
        <f>SUM(J30:J37)</f>
        <v>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50</v>
      </c>
      <c r="E61" s="34"/>
      <c r="F61" s="99" t="s">
        <v>51</v>
      </c>
      <c r="G61" s="43" t="s">
        <v>50</v>
      </c>
      <c r="H61" s="34"/>
      <c r="I61" s="34"/>
      <c r="J61" s="100" t="s">
        <v>51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50</v>
      </c>
      <c r="E76" s="34"/>
      <c r="F76" s="99" t="s">
        <v>51</v>
      </c>
      <c r="G76" s="43" t="s">
        <v>50</v>
      </c>
      <c r="H76" s="34"/>
      <c r="I76" s="34"/>
      <c r="J76" s="100" t="s">
        <v>51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101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8" t="str">
        <f>E7</f>
        <v>Prodloužení splaškové kanalizace v k.ú. Heroltice u Tišnova</v>
      </c>
      <c r="F85" s="239"/>
      <c r="G85" s="239"/>
      <c r="H85" s="239"/>
      <c r="L85" s="32"/>
    </row>
    <row r="86" spans="2:47" s="1" customFormat="1" ht="12" customHeight="1">
      <c r="B86" s="32"/>
      <c r="C86" s="27" t="s">
        <v>99</v>
      </c>
      <c r="L86" s="32"/>
    </row>
    <row r="87" spans="2:47" s="1" customFormat="1" ht="16.5" customHeight="1">
      <c r="B87" s="32"/>
      <c r="E87" s="200" t="str">
        <f>E9</f>
        <v>SO-00 - Vedlejší rozpočtové náklady</v>
      </c>
      <c r="F87" s="240"/>
      <c r="G87" s="240"/>
      <c r="H87" s="24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27. 4. 2020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>Obec Heroltice</v>
      </c>
      <c r="I91" s="27" t="s">
        <v>30</v>
      </c>
      <c r="J91" s="30" t="str">
        <f>E21</f>
        <v>Ing. Petr Halouzka</v>
      </c>
      <c r="L91" s="32"/>
    </row>
    <row r="92" spans="2:47" s="1" customFormat="1" ht="15.15" customHeight="1">
      <c r="B92" s="32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102</v>
      </c>
      <c r="D94" s="93"/>
      <c r="E94" s="93"/>
      <c r="F94" s="93"/>
      <c r="G94" s="93"/>
      <c r="H94" s="93"/>
      <c r="I94" s="93"/>
      <c r="J94" s="102" t="s">
        <v>103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104</v>
      </c>
      <c r="J96" s="66">
        <f>J125</f>
        <v>0</v>
      </c>
      <c r="L96" s="32"/>
      <c r="AU96" s="17" t="s">
        <v>105</v>
      </c>
    </row>
    <row r="97" spans="2:12" s="8" customFormat="1" ht="24.9" customHeight="1">
      <c r="B97" s="104"/>
      <c r="D97" s="105" t="s">
        <v>106</v>
      </c>
      <c r="E97" s="106"/>
      <c r="F97" s="106"/>
      <c r="G97" s="106"/>
      <c r="H97" s="106"/>
      <c r="I97" s="106"/>
      <c r="J97" s="107">
        <f>J126</f>
        <v>0</v>
      </c>
      <c r="L97" s="104"/>
    </row>
    <row r="98" spans="2:12" s="9" customFormat="1" ht="19.95" customHeight="1">
      <c r="B98" s="108"/>
      <c r="D98" s="109" t="s">
        <v>107</v>
      </c>
      <c r="E98" s="110"/>
      <c r="F98" s="110"/>
      <c r="G98" s="110"/>
      <c r="H98" s="110"/>
      <c r="I98" s="110"/>
      <c r="J98" s="111">
        <f>J127</f>
        <v>0</v>
      </c>
      <c r="L98" s="108"/>
    </row>
    <row r="99" spans="2:12" s="9" customFormat="1" ht="19.95" customHeight="1">
      <c r="B99" s="108"/>
      <c r="D99" s="109" t="s">
        <v>108</v>
      </c>
      <c r="E99" s="110"/>
      <c r="F99" s="110"/>
      <c r="G99" s="110"/>
      <c r="H99" s="110"/>
      <c r="I99" s="110"/>
      <c r="J99" s="111">
        <f>J133</f>
        <v>0</v>
      </c>
      <c r="L99" s="108"/>
    </row>
    <row r="100" spans="2:12" s="8" customFormat="1" ht="24.9" customHeight="1">
      <c r="B100" s="104"/>
      <c r="D100" s="105" t="s">
        <v>109</v>
      </c>
      <c r="E100" s="106"/>
      <c r="F100" s="106"/>
      <c r="G100" s="106"/>
      <c r="H100" s="106"/>
      <c r="I100" s="106"/>
      <c r="J100" s="107">
        <f>J137</f>
        <v>0</v>
      </c>
      <c r="L100" s="104"/>
    </row>
    <row r="101" spans="2:12" s="9" customFormat="1" ht="19.95" customHeight="1">
      <c r="B101" s="108"/>
      <c r="D101" s="109" t="s">
        <v>110</v>
      </c>
      <c r="E101" s="110"/>
      <c r="F101" s="110"/>
      <c r="G101" s="110"/>
      <c r="H101" s="110"/>
      <c r="I101" s="110"/>
      <c r="J101" s="111">
        <f>J138</f>
        <v>0</v>
      </c>
      <c r="L101" s="108"/>
    </row>
    <row r="102" spans="2:12" s="9" customFormat="1" ht="19.95" customHeight="1">
      <c r="B102" s="108"/>
      <c r="D102" s="109" t="s">
        <v>111</v>
      </c>
      <c r="E102" s="110"/>
      <c r="F102" s="110"/>
      <c r="G102" s="110"/>
      <c r="H102" s="110"/>
      <c r="I102" s="110"/>
      <c r="J102" s="111">
        <f>J157</f>
        <v>0</v>
      </c>
      <c r="L102" s="108"/>
    </row>
    <row r="103" spans="2:12" s="9" customFormat="1" ht="19.95" customHeight="1">
      <c r="B103" s="108"/>
      <c r="D103" s="109" t="s">
        <v>112</v>
      </c>
      <c r="E103" s="110"/>
      <c r="F103" s="110"/>
      <c r="G103" s="110"/>
      <c r="H103" s="110"/>
      <c r="I103" s="110"/>
      <c r="J103" s="111">
        <f>J168</f>
        <v>0</v>
      </c>
      <c r="L103" s="108"/>
    </row>
    <row r="104" spans="2:12" s="9" customFormat="1" ht="19.95" customHeight="1">
      <c r="B104" s="108"/>
      <c r="D104" s="109" t="s">
        <v>113</v>
      </c>
      <c r="E104" s="110"/>
      <c r="F104" s="110"/>
      <c r="G104" s="110"/>
      <c r="H104" s="110"/>
      <c r="I104" s="110"/>
      <c r="J104" s="111">
        <f>J175</f>
        <v>0</v>
      </c>
      <c r="L104" s="108"/>
    </row>
    <row r="105" spans="2:12" s="9" customFormat="1" ht="19.95" customHeight="1">
      <c r="B105" s="108"/>
      <c r="D105" s="109" t="s">
        <v>114</v>
      </c>
      <c r="E105" s="110"/>
      <c r="F105" s="110"/>
      <c r="G105" s="110"/>
      <c r="H105" s="110"/>
      <c r="I105" s="110"/>
      <c r="J105" s="111">
        <f>J183</f>
        <v>0</v>
      </c>
      <c r="L105" s="108"/>
    </row>
    <row r="106" spans="2:12" s="1" customFormat="1" ht="21.75" customHeight="1">
      <c r="B106" s="32"/>
      <c r="L106" s="32"/>
    </row>
    <row r="107" spans="2:12" s="1" customFormat="1" ht="6.9" customHeight="1">
      <c r="B107" s="44"/>
      <c r="C107" s="45"/>
      <c r="D107" s="45"/>
      <c r="E107" s="45"/>
      <c r="F107" s="45"/>
      <c r="G107" s="45"/>
      <c r="H107" s="45"/>
      <c r="I107" s="45"/>
      <c r="J107" s="45"/>
      <c r="K107" s="45"/>
      <c r="L107" s="32"/>
    </row>
    <row r="111" spans="2:12" s="1" customFormat="1" ht="6.9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32"/>
    </row>
    <row r="112" spans="2:12" s="1" customFormat="1" ht="24.9" customHeight="1">
      <c r="B112" s="32"/>
      <c r="C112" s="21" t="s">
        <v>115</v>
      </c>
      <c r="L112" s="32"/>
    </row>
    <row r="113" spans="2:65" s="1" customFormat="1" ht="6.9" customHeight="1">
      <c r="B113" s="32"/>
      <c r="L113" s="32"/>
    </row>
    <row r="114" spans="2:65" s="1" customFormat="1" ht="12" customHeight="1">
      <c r="B114" s="32"/>
      <c r="C114" s="27" t="s">
        <v>16</v>
      </c>
      <c r="L114" s="32"/>
    </row>
    <row r="115" spans="2:65" s="1" customFormat="1" ht="16.5" customHeight="1">
      <c r="B115" s="32"/>
      <c r="E115" s="238" t="str">
        <f>E7</f>
        <v>Prodloužení splaškové kanalizace v k.ú. Heroltice u Tišnova</v>
      </c>
      <c r="F115" s="239"/>
      <c r="G115" s="239"/>
      <c r="H115" s="239"/>
      <c r="L115" s="32"/>
    </row>
    <row r="116" spans="2:65" s="1" customFormat="1" ht="12" customHeight="1">
      <c r="B116" s="32"/>
      <c r="C116" s="27" t="s">
        <v>99</v>
      </c>
      <c r="L116" s="32"/>
    </row>
    <row r="117" spans="2:65" s="1" customFormat="1" ht="16.5" customHeight="1">
      <c r="B117" s="32"/>
      <c r="E117" s="200" t="str">
        <f>E9</f>
        <v>SO-00 - Vedlejší rozpočtové náklady</v>
      </c>
      <c r="F117" s="240"/>
      <c r="G117" s="240"/>
      <c r="H117" s="240"/>
      <c r="L117" s="32"/>
    </row>
    <row r="118" spans="2:65" s="1" customFormat="1" ht="6.9" customHeight="1">
      <c r="B118" s="32"/>
      <c r="L118" s="32"/>
    </row>
    <row r="119" spans="2:65" s="1" customFormat="1" ht="12" customHeight="1">
      <c r="B119" s="32"/>
      <c r="C119" s="27" t="s">
        <v>20</v>
      </c>
      <c r="F119" s="25" t="str">
        <f>F12</f>
        <v xml:space="preserve"> </v>
      </c>
      <c r="I119" s="27" t="s">
        <v>22</v>
      </c>
      <c r="J119" s="52" t="str">
        <f>IF(J12="","",J12)</f>
        <v>27. 4. 2020</v>
      </c>
      <c r="L119" s="32"/>
    </row>
    <row r="120" spans="2:65" s="1" customFormat="1" ht="6.9" customHeight="1">
      <c r="B120" s="32"/>
      <c r="L120" s="32"/>
    </row>
    <row r="121" spans="2:65" s="1" customFormat="1" ht="15.15" customHeight="1">
      <c r="B121" s="32"/>
      <c r="C121" s="27" t="s">
        <v>24</v>
      </c>
      <c r="F121" s="25" t="str">
        <f>E15</f>
        <v>Obec Heroltice</v>
      </c>
      <c r="I121" s="27" t="s">
        <v>30</v>
      </c>
      <c r="J121" s="30" t="str">
        <f>E21</f>
        <v>Ing. Petr Halouzka</v>
      </c>
      <c r="L121" s="32"/>
    </row>
    <row r="122" spans="2:65" s="1" customFormat="1" ht="15.15" customHeight="1">
      <c r="B122" s="32"/>
      <c r="C122" s="27" t="s">
        <v>28</v>
      </c>
      <c r="F122" s="25" t="str">
        <f>IF(E18="","",E18)</f>
        <v>Vyplň údaj</v>
      </c>
      <c r="I122" s="27" t="s">
        <v>33</v>
      </c>
      <c r="J122" s="30" t="str">
        <f>E24</f>
        <v xml:space="preserve"> </v>
      </c>
      <c r="L122" s="32"/>
    </row>
    <row r="123" spans="2:65" s="1" customFormat="1" ht="10.35" customHeight="1">
      <c r="B123" s="32"/>
      <c r="L123" s="32"/>
    </row>
    <row r="124" spans="2:65" s="10" customFormat="1" ht="29.25" customHeight="1">
      <c r="B124" s="112"/>
      <c r="C124" s="113" t="s">
        <v>116</v>
      </c>
      <c r="D124" s="114" t="s">
        <v>60</v>
      </c>
      <c r="E124" s="114" t="s">
        <v>56</v>
      </c>
      <c r="F124" s="114" t="s">
        <v>57</v>
      </c>
      <c r="G124" s="114" t="s">
        <v>117</v>
      </c>
      <c r="H124" s="114" t="s">
        <v>118</v>
      </c>
      <c r="I124" s="114" t="s">
        <v>119</v>
      </c>
      <c r="J124" s="114" t="s">
        <v>103</v>
      </c>
      <c r="K124" s="115" t="s">
        <v>120</v>
      </c>
      <c r="L124" s="112"/>
      <c r="M124" s="59" t="s">
        <v>1</v>
      </c>
      <c r="N124" s="60" t="s">
        <v>39</v>
      </c>
      <c r="O124" s="60" t="s">
        <v>121</v>
      </c>
      <c r="P124" s="60" t="s">
        <v>122</v>
      </c>
      <c r="Q124" s="60" t="s">
        <v>123</v>
      </c>
      <c r="R124" s="60" t="s">
        <v>124</v>
      </c>
      <c r="S124" s="60" t="s">
        <v>125</v>
      </c>
      <c r="T124" s="61" t="s">
        <v>126</v>
      </c>
    </row>
    <row r="125" spans="2:65" s="1" customFormat="1" ht="22.8" customHeight="1">
      <c r="B125" s="32"/>
      <c r="C125" s="64" t="s">
        <v>127</v>
      </c>
      <c r="J125" s="116">
        <f>BK125</f>
        <v>0</v>
      </c>
      <c r="L125" s="32"/>
      <c r="M125" s="62"/>
      <c r="N125" s="53"/>
      <c r="O125" s="53"/>
      <c r="P125" s="117">
        <f>P126+P137</f>
        <v>0</v>
      </c>
      <c r="Q125" s="53"/>
      <c r="R125" s="117">
        <f>R126+R137</f>
        <v>2.1600000000000001E-2</v>
      </c>
      <c r="S125" s="53"/>
      <c r="T125" s="118">
        <f>T126+T137</f>
        <v>308.57141999999999</v>
      </c>
      <c r="AT125" s="17" t="s">
        <v>74</v>
      </c>
      <c r="AU125" s="17" t="s">
        <v>105</v>
      </c>
      <c r="BK125" s="119">
        <f>BK126+BK137</f>
        <v>0</v>
      </c>
    </row>
    <row r="126" spans="2:65" s="11" customFormat="1" ht="25.95" customHeight="1">
      <c r="B126" s="120"/>
      <c r="D126" s="121" t="s">
        <v>74</v>
      </c>
      <c r="E126" s="122" t="s">
        <v>128</v>
      </c>
      <c r="F126" s="122" t="s">
        <v>129</v>
      </c>
      <c r="I126" s="123"/>
      <c r="J126" s="124">
        <f>BK126</f>
        <v>0</v>
      </c>
      <c r="L126" s="120"/>
      <c r="M126" s="125"/>
      <c r="P126" s="126">
        <f>P127+P133</f>
        <v>0</v>
      </c>
      <c r="R126" s="126">
        <f>R127+R133</f>
        <v>2.1600000000000001E-2</v>
      </c>
      <c r="T126" s="127">
        <f>T127+T133</f>
        <v>308.57141999999999</v>
      </c>
      <c r="AR126" s="121" t="s">
        <v>83</v>
      </c>
      <c r="AT126" s="128" t="s">
        <v>74</v>
      </c>
      <c r="AU126" s="128" t="s">
        <v>75</v>
      </c>
      <c r="AY126" s="121" t="s">
        <v>130</v>
      </c>
      <c r="BK126" s="129">
        <f>BK127+BK133</f>
        <v>0</v>
      </c>
    </row>
    <row r="127" spans="2:65" s="11" customFormat="1" ht="22.8" customHeight="1">
      <c r="B127" s="120"/>
      <c r="D127" s="121" t="s">
        <v>74</v>
      </c>
      <c r="E127" s="130" t="s">
        <v>83</v>
      </c>
      <c r="F127" s="130" t="s">
        <v>131</v>
      </c>
      <c r="I127" s="123"/>
      <c r="J127" s="131">
        <f>BK127</f>
        <v>0</v>
      </c>
      <c r="L127" s="120"/>
      <c r="M127" s="125"/>
      <c r="P127" s="126">
        <f>SUM(P128:P132)</f>
        <v>0</v>
      </c>
      <c r="R127" s="126">
        <f>SUM(R128:R132)</f>
        <v>2.1600000000000001E-2</v>
      </c>
      <c r="T127" s="127">
        <f>SUM(T128:T132)</f>
        <v>0</v>
      </c>
      <c r="AR127" s="121" t="s">
        <v>83</v>
      </c>
      <c r="AT127" s="128" t="s">
        <v>74</v>
      </c>
      <c r="AU127" s="128" t="s">
        <v>83</v>
      </c>
      <c r="AY127" s="121" t="s">
        <v>130</v>
      </c>
      <c r="BK127" s="129">
        <f>SUM(BK128:BK132)</f>
        <v>0</v>
      </c>
    </row>
    <row r="128" spans="2:65" s="1" customFormat="1" ht="24.15" customHeight="1">
      <c r="B128" s="32"/>
      <c r="C128" s="132" t="s">
        <v>83</v>
      </c>
      <c r="D128" s="132" t="s">
        <v>132</v>
      </c>
      <c r="E128" s="133" t="s">
        <v>133</v>
      </c>
      <c r="F128" s="134" t="s">
        <v>134</v>
      </c>
      <c r="G128" s="135" t="s">
        <v>135</v>
      </c>
      <c r="H128" s="136">
        <v>720</v>
      </c>
      <c r="I128" s="137"/>
      <c r="J128" s="138">
        <f>ROUND(I128*H128,2)</f>
        <v>0</v>
      </c>
      <c r="K128" s="134" t="s">
        <v>136</v>
      </c>
      <c r="L128" s="32"/>
      <c r="M128" s="139" t="s">
        <v>1</v>
      </c>
      <c r="N128" s="140" t="s">
        <v>40</v>
      </c>
      <c r="P128" s="141">
        <f>O128*H128</f>
        <v>0</v>
      </c>
      <c r="Q128" s="141">
        <v>3.0000000000000001E-5</v>
      </c>
      <c r="R128" s="141">
        <f>Q128*H128</f>
        <v>2.1600000000000001E-2</v>
      </c>
      <c r="S128" s="141">
        <v>0</v>
      </c>
      <c r="T128" s="142">
        <f>S128*H128</f>
        <v>0</v>
      </c>
      <c r="AR128" s="143" t="s">
        <v>137</v>
      </c>
      <c r="AT128" s="143" t="s">
        <v>132</v>
      </c>
      <c r="AU128" s="143" t="s">
        <v>85</v>
      </c>
      <c r="AY128" s="17" t="s">
        <v>130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7" t="s">
        <v>83</v>
      </c>
      <c r="BK128" s="144">
        <f>ROUND(I128*H128,2)</f>
        <v>0</v>
      </c>
      <c r="BL128" s="17" t="s">
        <v>137</v>
      </c>
      <c r="BM128" s="143" t="s">
        <v>138</v>
      </c>
    </row>
    <row r="129" spans="2:65" s="12" customFormat="1" ht="10.199999999999999">
      <c r="B129" s="145"/>
      <c r="D129" s="146" t="s">
        <v>139</v>
      </c>
      <c r="E129" s="147" t="s">
        <v>1</v>
      </c>
      <c r="F129" s="148" t="s">
        <v>140</v>
      </c>
      <c r="H129" s="147" t="s">
        <v>1</v>
      </c>
      <c r="I129" s="149"/>
      <c r="L129" s="145"/>
      <c r="M129" s="150"/>
      <c r="T129" s="151"/>
      <c r="AT129" s="147" t="s">
        <v>139</v>
      </c>
      <c r="AU129" s="147" t="s">
        <v>85</v>
      </c>
      <c r="AV129" s="12" t="s">
        <v>83</v>
      </c>
      <c r="AW129" s="12" t="s">
        <v>32</v>
      </c>
      <c r="AX129" s="12" t="s">
        <v>75</v>
      </c>
      <c r="AY129" s="147" t="s">
        <v>130</v>
      </c>
    </row>
    <row r="130" spans="2:65" s="13" customFormat="1" ht="10.199999999999999">
      <c r="B130" s="152"/>
      <c r="D130" s="146" t="s">
        <v>139</v>
      </c>
      <c r="E130" s="153" t="s">
        <v>1</v>
      </c>
      <c r="F130" s="154" t="s">
        <v>141</v>
      </c>
      <c r="H130" s="155">
        <v>720</v>
      </c>
      <c r="I130" s="156"/>
      <c r="L130" s="152"/>
      <c r="M130" s="157"/>
      <c r="T130" s="158"/>
      <c r="AT130" s="153" t="s">
        <v>139</v>
      </c>
      <c r="AU130" s="153" t="s">
        <v>85</v>
      </c>
      <c r="AV130" s="13" t="s">
        <v>85</v>
      </c>
      <c r="AW130" s="13" t="s">
        <v>32</v>
      </c>
      <c r="AX130" s="13" t="s">
        <v>83</v>
      </c>
      <c r="AY130" s="153" t="s">
        <v>130</v>
      </c>
    </row>
    <row r="131" spans="2:65" s="1" customFormat="1" ht="37.799999999999997" customHeight="1">
      <c r="B131" s="32"/>
      <c r="C131" s="132" t="s">
        <v>85</v>
      </c>
      <c r="D131" s="132" t="s">
        <v>132</v>
      </c>
      <c r="E131" s="133" t="s">
        <v>142</v>
      </c>
      <c r="F131" s="134" t="s">
        <v>143</v>
      </c>
      <c r="G131" s="135" t="s">
        <v>144</v>
      </c>
      <c r="H131" s="136">
        <v>90</v>
      </c>
      <c r="I131" s="137"/>
      <c r="J131" s="138">
        <f>ROUND(I131*H131,2)</f>
        <v>0</v>
      </c>
      <c r="K131" s="134" t="s">
        <v>136</v>
      </c>
      <c r="L131" s="32"/>
      <c r="M131" s="139" t="s">
        <v>1</v>
      </c>
      <c r="N131" s="140" t="s">
        <v>40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137</v>
      </c>
      <c r="AT131" s="143" t="s">
        <v>132</v>
      </c>
      <c r="AU131" s="143" t="s">
        <v>85</v>
      </c>
      <c r="AY131" s="17" t="s">
        <v>130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7" t="s">
        <v>83</v>
      </c>
      <c r="BK131" s="144">
        <f>ROUND(I131*H131,2)</f>
        <v>0</v>
      </c>
      <c r="BL131" s="17" t="s">
        <v>137</v>
      </c>
      <c r="BM131" s="143" t="s">
        <v>145</v>
      </c>
    </row>
    <row r="132" spans="2:65" s="13" customFormat="1" ht="10.199999999999999">
      <c r="B132" s="152"/>
      <c r="D132" s="146" t="s">
        <v>139</v>
      </c>
      <c r="E132" s="153" t="s">
        <v>1</v>
      </c>
      <c r="F132" s="154" t="s">
        <v>146</v>
      </c>
      <c r="H132" s="155">
        <v>90</v>
      </c>
      <c r="I132" s="156"/>
      <c r="L132" s="152"/>
      <c r="M132" s="157"/>
      <c r="T132" s="158"/>
      <c r="AT132" s="153" t="s">
        <v>139</v>
      </c>
      <c r="AU132" s="153" t="s">
        <v>85</v>
      </c>
      <c r="AV132" s="13" t="s">
        <v>85</v>
      </c>
      <c r="AW132" s="13" t="s">
        <v>32</v>
      </c>
      <c r="AX132" s="13" t="s">
        <v>83</v>
      </c>
      <c r="AY132" s="153" t="s">
        <v>130</v>
      </c>
    </row>
    <row r="133" spans="2:65" s="11" customFormat="1" ht="22.8" customHeight="1">
      <c r="B133" s="120"/>
      <c r="D133" s="121" t="s">
        <v>74</v>
      </c>
      <c r="E133" s="130" t="s">
        <v>147</v>
      </c>
      <c r="F133" s="130" t="s">
        <v>148</v>
      </c>
      <c r="I133" s="123"/>
      <c r="J133" s="131">
        <f>BK133</f>
        <v>0</v>
      </c>
      <c r="L133" s="120"/>
      <c r="M133" s="125"/>
      <c r="P133" s="126">
        <f>SUM(P134:P136)</f>
        <v>0</v>
      </c>
      <c r="R133" s="126">
        <f>SUM(R134:R136)</f>
        <v>0</v>
      </c>
      <c r="T133" s="127">
        <f>SUM(T134:T136)</f>
        <v>308.57141999999999</v>
      </c>
      <c r="AR133" s="121" t="s">
        <v>83</v>
      </c>
      <c r="AT133" s="128" t="s">
        <v>74</v>
      </c>
      <c r="AU133" s="128" t="s">
        <v>83</v>
      </c>
      <c r="AY133" s="121" t="s">
        <v>130</v>
      </c>
      <c r="BK133" s="129">
        <f>SUM(BK134:BK136)</f>
        <v>0</v>
      </c>
    </row>
    <row r="134" spans="2:65" s="1" customFormat="1" ht="33" customHeight="1">
      <c r="B134" s="32"/>
      <c r="C134" s="132" t="s">
        <v>149</v>
      </c>
      <c r="D134" s="132" t="s">
        <v>132</v>
      </c>
      <c r="E134" s="133" t="s">
        <v>150</v>
      </c>
      <c r="F134" s="134" t="s">
        <v>151</v>
      </c>
      <c r="G134" s="135" t="s">
        <v>152</v>
      </c>
      <c r="H134" s="136">
        <v>15428.571</v>
      </c>
      <c r="I134" s="137"/>
      <c r="J134" s="138">
        <f>ROUND(I134*H134,2)</f>
        <v>0</v>
      </c>
      <c r="K134" s="134" t="s">
        <v>136</v>
      </c>
      <c r="L134" s="32"/>
      <c r="M134" s="139" t="s">
        <v>1</v>
      </c>
      <c r="N134" s="140" t="s">
        <v>40</v>
      </c>
      <c r="P134" s="141">
        <f>O134*H134</f>
        <v>0</v>
      </c>
      <c r="Q134" s="141">
        <v>0</v>
      </c>
      <c r="R134" s="141">
        <f>Q134*H134</f>
        <v>0</v>
      </c>
      <c r="S134" s="141">
        <v>0.02</v>
      </c>
      <c r="T134" s="142">
        <f>S134*H134</f>
        <v>308.57141999999999</v>
      </c>
      <c r="AR134" s="143" t="s">
        <v>137</v>
      </c>
      <c r="AT134" s="143" t="s">
        <v>132</v>
      </c>
      <c r="AU134" s="143" t="s">
        <v>85</v>
      </c>
      <c r="AY134" s="17" t="s">
        <v>130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7" t="s">
        <v>83</v>
      </c>
      <c r="BK134" s="144">
        <f>ROUND(I134*H134,2)</f>
        <v>0</v>
      </c>
      <c r="BL134" s="17" t="s">
        <v>137</v>
      </c>
      <c r="BM134" s="143" t="s">
        <v>153</v>
      </c>
    </row>
    <row r="135" spans="2:65" s="12" customFormat="1" ht="20.399999999999999">
      <c r="B135" s="145"/>
      <c r="D135" s="146" t="s">
        <v>139</v>
      </c>
      <c r="E135" s="147" t="s">
        <v>1</v>
      </c>
      <c r="F135" s="148" t="s">
        <v>154</v>
      </c>
      <c r="H135" s="147" t="s">
        <v>1</v>
      </c>
      <c r="I135" s="149"/>
      <c r="L135" s="145"/>
      <c r="M135" s="150"/>
      <c r="T135" s="151"/>
      <c r="AT135" s="147" t="s">
        <v>139</v>
      </c>
      <c r="AU135" s="147" t="s">
        <v>85</v>
      </c>
      <c r="AV135" s="12" t="s">
        <v>83</v>
      </c>
      <c r="AW135" s="12" t="s">
        <v>32</v>
      </c>
      <c r="AX135" s="12" t="s">
        <v>75</v>
      </c>
      <c r="AY135" s="147" t="s">
        <v>130</v>
      </c>
    </row>
    <row r="136" spans="2:65" s="13" customFormat="1" ht="10.199999999999999">
      <c r="B136" s="152"/>
      <c r="D136" s="146" t="s">
        <v>139</v>
      </c>
      <c r="E136" s="153" t="s">
        <v>1</v>
      </c>
      <c r="F136" s="154" t="s">
        <v>155</v>
      </c>
      <c r="H136" s="155">
        <v>15428.571</v>
      </c>
      <c r="I136" s="156"/>
      <c r="L136" s="152"/>
      <c r="M136" s="157"/>
      <c r="T136" s="158"/>
      <c r="AT136" s="153" t="s">
        <v>139</v>
      </c>
      <c r="AU136" s="153" t="s">
        <v>85</v>
      </c>
      <c r="AV136" s="13" t="s">
        <v>85</v>
      </c>
      <c r="AW136" s="13" t="s">
        <v>32</v>
      </c>
      <c r="AX136" s="13" t="s">
        <v>83</v>
      </c>
      <c r="AY136" s="153" t="s">
        <v>130</v>
      </c>
    </row>
    <row r="137" spans="2:65" s="11" customFormat="1" ht="25.95" customHeight="1">
      <c r="B137" s="120"/>
      <c r="D137" s="121" t="s">
        <v>74</v>
      </c>
      <c r="E137" s="122" t="s">
        <v>156</v>
      </c>
      <c r="F137" s="122" t="s">
        <v>81</v>
      </c>
      <c r="I137" s="123"/>
      <c r="J137" s="124">
        <f>BK137</f>
        <v>0</v>
      </c>
      <c r="L137" s="120"/>
      <c r="M137" s="125"/>
      <c r="P137" s="126">
        <f>P138+P157+P168+P175+P183</f>
        <v>0</v>
      </c>
      <c r="R137" s="126">
        <f>R138+R157+R168+R175+R183</f>
        <v>0</v>
      </c>
      <c r="T137" s="127">
        <f>T138+T157+T168+T175+T183</f>
        <v>0</v>
      </c>
      <c r="AR137" s="121" t="s">
        <v>157</v>
      </c>
      <c r="AT137" s="128" t="s">
        <v>74</v>
      </c>
      <c r="AU137" s="128" t="s">
        <v>75</v>
      </c>
      <c r="AY137" s="121" t="s">
        <v>130</v>
      </c>
      <c r="BK137" s="129">
        <f>BK138+BK157+BK168+BK175+BK183</f>
        <v>0</v>
      </c>
    </row>
    <row r="138" spans="2:65" s="11" customFormat="1" ht="22.8" customHeight="1">
      <c r="B138" s="120"/>
      <c r="D138" s="121" t="s">
        <v>74</v>
      </c>
      <c r="E138" s="130" t="s">
        <v>158</v>
      </c>
      <c r="F138" s="130" t="s">
        <v>159</v>
      </c>
      <c r="I138" s="123"/>
      <c r="J138" s="131">
        <f>BK138</f>
        <v>0</v>
      </c>
      <c r="L138" s="120"/>
      <c r="M138" s="125"/>
      <c r="P138" s="126">
        <f>SUM(P139:P156)</f>
        <v>0</v>
      </c>
      <c r="R138" s="126">
        <f>SUM(R139:R156)</f>
        <v>0</v>
      </c>
      <c r="T138" s="127">
        <f>SUM(T139:T156)</f>
        <v>0</v>
      </c>
      <c r="AR138" s="121" t="s">
        <v>157</v>
      </c>
      <c r="AT138" s="128" t="s">
        <v>74</v>
      </c>
      <c r="AU138" s="128" t="s">
        <v>83</v>
      </c>
      <c r="AY138" s="121" t="s">
        <v>130</v>
      </c>
      <c r="BK138" s="129">
        <f>SUM(BK139:BK156)</f>
        <v>0</v>
      </c>
    </row>
    <row r="139" spans="2:65" s="1" customFormat="1" ht="24.15" customHeight="1">
      <c r="B139" s="32"/>
      <c r="C139" s="132" t="s">
        <v>137</v>
      </c>
      <c r="D139" s="132" t="s">
        <v>132</v>
      </c>
      <c r="E139" s="133" t="s">
        <v>160</v>
      </c>
      <c r="F139" s="134" t="s">
        <v>161</v>
      </c>
      <c r="G139" s="135" t="s">
        <v>162</v>
      </c>
      <c r="H139" s="136">
        <v>1</v>
      </c>
      <c r="I139" s="137"/>
      <c r="J139" s="138">
        <f>ROUND(I139*H139,2)</f>
        <v>0</v>
      </c>
      <c r="K139" s="134" t="s">
        <v>136</v>
      </c>
      <c r="L139" s="32"/>
      <c r="M139" s="139" t="s">
        <v>1</v>
      </c>
      <c r="N139" s="140" t="s">
        <v>40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163</v>
      </c>
      <c r="AT139" s="143" t="s">
        <v>132</v>
      </c>
      <c r="AU139" s="143" t="s">
        <v>85</v>
      </c>
      <c r="AY139" s="17" t="s">
        <v>130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7" t="s">
        <v>83</v>
      </c>
      <c r="BK139" s="144">
        <f>ROUND(I139*H139,2)</f>
        <v>0</v>
      </c>
      <c r="BL139" s="17" t="s">
        <v>163</v>
      </c>
      <c r="BM139" s="143" t="s">
        <v>164</v>
      </c>
    </row>
    <row r="140" spans="2:65" s="12" customFormat="1" ht="30.6">
      <c r="B140" s="145"/>
      <c r="D140" s="146" t="s">
        <v>139</v>
      </c>
      <c r="E140" s="147" t="s">
        <v>1</v>
      </c>
      <c r="F140" s="148" t="s">
        <v>165</v>
      </c>
      <c r="H140" s="147" t="s">
        <v>1</v>
      </c>
      <c r="I140" s="149"/>
      <c r="L140" s="145"/>
      <c r="M140" s="150"/>
      <c r="T140" s="151"/>
      <c r="AT140" s="147" t="s">
        <v>139</v>
      </c>
      <c r="AU140" s="147" t="s">
        <v>85</v>
      </c>
      <c r="AV140" s="12" t="s">
        <v>83</v>
      </c>
      <c r="AW140" s="12" t="s">
        <v>32</v>
      </c>
      <c r="AX140" s="12" t="s">
        <v>75</v>
      </c>
      <c r="AY140" s="147" t="s">
        <v>130</v>
      </c>
    </row>
    <row r="141" spans="2:65" s="12" customFormat="1" ht="20.399999999999999">
      <c r="B141" s="145"/>
      <c r="D141" s="146" t="s">
        <v>139</v>
      </c>
      <c r="E141" s="147" t="s">
        <v>1</v>
      </c>
      <c r="F141" s="148" t="s">
        <v>166</v>
      </c>
      <c r="H141" s="147" t="s">
        <v>1</v>
      </c>
      <c r="I141" s="149"/>
      <c r="L141" s="145"/>
      <c r="M141" s="150"/>
      <c r="T141" s="151"/>
      <c r="AT141" s="147" t="s">
        <v>139</v>
      </c>
      <c r="AU141" s="147" t="s">
        <v>85</v>
      </c>
      <c r="AV141" s="12" t="s">
        <v>83</v>
      </c>
      <c r="AW141" s="12" t="s">
        <v>32</v>
      </c>
      <c r="AX141" s="12" t="s">
        <v>75</v>
      </c>
      <c r="AY141" s="147" t="s">
        <v>130</v>
      </c>
    </row>
    <row r="142" spans="2:65" s="13" customFormat="1" ht="10.199999999999999">
      <c r="B142" s="152"/>
      <c r="D142" s="146" t="s">
        <v>139</v>
      </c>
      <c r="E142" s="153" t="s">
        <v>1</v>
      </c>
      <c r="F142" s="154" t="s">
        <v>83</v>
      </c>
      <c r="H142" s="155">
        <v>1</v>
      </c>
      <c r="I142" s="156"/>
      <c r="L142" s="152"/>
      <c r="M142" s="157"/>
      <c r="T142" s="158"/>
      <c r="AT142" s="153" t="s">
        <v>139</v>
      </c>
      <c r="AU142" s="153" t="s">
        <v>85</v>
      </c>
      <c r="AV142" s="13" t="s">
        <v>85</v>
      </c>
      <c r="AW142" s="13" t="s">
        <v>32</v>
      </c>
      <c r="AX142" s="13" t="s">
        <v>83</v>
      </c>
      <c r="AY142" s="153" t="s">
        <v>130</v>
      </c>
    </row>
    <row r="143" spans="2:65" s="1" customFormat="1" ht="16.5" customHeight="1">
      <c r="B143" s="32"/>
      <c r="C143" s="132" t="s">
        <v>157</v>
      </c>
      <c r="D143" s="132" t="s">
        <v>132</v>
      </c>
      <c r="E143" s="133" t="s">
        <v>167</v>
      </c>
      <c r="F143" s="134" t="s">
        <v>168</v>
      </c>
      <c r="G143" s="135" t="s">
        <v>169</v>
      </c>
      <c r="H143" s="136">
        <v>1</v>
      </c>
      <c r="I143" s="137"/>
      <c r="J143" s="138">
        <f>ROUND(I143*H143,2)</f>
        <v>0</v>
      </c>
      <c r="K143" s="134" t="s">
        <v>136</v>
      </c>
      <c r="L143" s="32"/>
      <c r="M143" s="139" t="s">
        <v>1</v>
      </c>
      <c r="N143" s="140" t="s">
        <v>40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163</v>
      </c>
      <c r="AT143" s="143" t="s">
        <v>132</v>
      </c>
      <c r="AU143" s="143" t="s">
        <v>85</v>
      </c>
      <c r="AY143" s="17" t="s">
        <v>130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7" t="s">
        <v>83</v>
      </c>
      <c r="BK143" s="144">
        <f>ROUND(I143*H143,2)</f>
        <v>0</v>
      </c>
      <c r="BL143" s="17" t="s">
        <v>163</v>
      </c>
      <c r="BM143" s="143" t="s">
        <v>170</v>
      </c>
    </row>
    <row r="144" spans="2:65" s="1" customFormat="1" ht="16.5" customHeight="1">
      <c r="B144" s="32"/>
      <c r="C144" s="132" t="s">
        <v>171</v>
      </c>
      <c r="D144" s="132" t="s">
        <v>132</v>
      </c>
      <c r="E144" s="133" t="s">
        <v>172</v>
      </c>
      <c r="F144" s="134" t="s">
        <v>173</v>
      </c>
      <c r="G144" s="135" t="s">
        <v>162</v>
      </c>
      <c r="H144" s="136">
        <v>1</v>
      </c>
      <c r="I144" s="137"/>
      <c r="J144" s="138">
        <f>ROUND(I144*H144,2)</f>
        <v>0</v>
      </c>
      <c r="K144" s="134" t="s">
        <v>136</v>
      </c>
      <c r="L144" s="32"/>
      <c r="M144" s="139" t="s">
        <v>1</v>
      </c>
      <c r="N144" s="140" t="s">
        <v>40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163</v>
      </c>
      <c r="AT144" s="143" t="s">
        <v>132</v>
      </c>
      <c r="AU144" s="143" t="s">
        <v>85</v>
      </c>
      <c r="AY144" s="17" t="s">
        <v>130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7" t="s">
        <v>83</v>
      </c>
      <c r="BK144" s="144">
        <f>ROUND(I144*H144,2)</f>
        <v>0</v>
      </c>
      <c r="BL144" s="17" t="s">
        <v>163</v>
      </c>
      <c r="BM144" s="143" t="s">
        <v>174</v>
      </c>
    </row>
    <row r="145" spans="2:65" s="12" customFormat="1" ht="10.199999999999999">
      <c r="B145" s="145"/>
      <c r="D145" s="146" t="s">
        <v>139</v>
      </c>
      <c r="E145" s="147" t="s">
        <v>1</v>
      </c>
      <c r="F145" s="148" t="s">
        <v>175</v>
      </c>
      <c r="H145" s="147" t="s">
        <v>1</v>
      </c>
      <c r="I145" s="149"/>
      <c r="L145" s="145"/>
      <c r="M145" s="150"/>
      <c r="T145" s="151"/>
      <c r="AT145" s="147" t="s">
        <v>139</v>
      </c>
      <c r="AU145" s="147" t="s">
        <v>85</v>
      </c>
      <c r="AV145" s="12" t="s">
        <v>83</v>
      </c>
      <c r="AW145" s="12" t="s">
        <v>32</v>
      </c>
      <c r="AX145" s="12" t="s">
        <v>75</v>
      </c>
      <c r="AY145" s="147" t="s">
        <v>130</v>
      </c>
    </row>
    <row r="146" spans="2:65" s="13" customFormat="1" ht="10.199999999999999">
      <c r="B146" s="152"/>
      <c r="D146" s="146" t="s">
        <v>139</v>
      </c>
      <c r="E146" s="153" t="s">
        <v>1</v>
      </c>
      <c r="F146" s="154" t="s">
        <v>83</v>
      </c>
      <c r="H146" s="155">
        <v>1</v>
      </c>
      <c r="I146" s="156"/>
      <c r="L146" s="152"/>
      <c r="M146" s="157"/>
      <c r="T146" s="158"/>
      <c r="AT146" s="153" t="s">
        <v>139</v>
      </c>
      <c r="AU146" s="153" t="s">
        <v>85</v>
      </c>
      <c r="AV146" s="13" t="s">
        <v>85</v>
      </c>
      <c r="AW146" s="13" t="s">
        <v>32</v>
      </c>
      <c r="AX146" s="13" t="s">
        <v>83</v>
      </c>
      <c r="AY146" s="153" t="s">
        <v>130</v>
      </c>
    </row>
    <row r="147" spans="2:65" s="1" customFormat="1" ht="16.5" customHeight="1">
      <c r="B147" s="32"/>
      <c r="C147" s="132" t="s">
        <v>176</v>
      </c>
      <c r="D147" s="132" t="s">
        <v>132</v>
      </c>
      <c r="E147" s="133" t="s">
        <v>177</v>
      </c>
      <c r="F147" s="134" t="s">
        <v>178</v>
      </c>
      <c r="G147" s="135" t="s">
        <v>162</v>
      </c>
      <c r="H147" s="136">
        <v>1</v>
      </c>
      <c r="I147" s="137"/>
      <c r="J147" s="138">
        <f>ROUND(I147*H147,2)</f>
        <v>0</v>
      </c>
      <c r="K147" s="134" t="s">
        <v>136</v>
      </c>
      <c r="L147" s="32"/>
      <c r="M147" s="139" t="s">
        <v>1</v>
      </c>
      <c r="N147" s="140" t="s">
        <v>40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163</v>
      </c>
      <c r="AT147" s="143" t="s">
        <v>132</v>
      </c>
      <c r="AU147" s="143" t="s">
        <v>85</v>
      </c>
      <c r="AY147" s="17" t="s">
        <v>130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7" t="s">
        <v>83</v>
      </c>
      <c r="BK147" s="144">
        <f>ROUND(I147*H147,2)</f>
        <v>0</v>
      </c>
      <c r="BL147" s="17" t="s">
        <v>163</v>
      </c>
      <c r="BM147" s="143" t="s">
        <v>179</v>
      </c>
    </row>
    <row r="148" spans="2:65" s="12" customFormat="1" ht="20.399999999999999">
      <c r="B148" s="145"/>
      <c r="D148" s="146" t="s">
        <v>139</v>
      </c>
      <c r="E148" s="147" t="s">
        <v>1</v>
      </c>
      <c r="F148" s="148" t="s">
        <v>180</v>
      </c>
      <c r="H148" s="147" t="s">
        <v>1</v>
      </c>
      <c r="I148" s="149"/>
      <c r="L148" s="145"/>
      <c r="M148" s="150"/>
      <c r="T148" s="151"/>
      <c r="AT148" s="147" t="s">
        <v>139</v>
      </c>
      <c r="AU148" s="147" t="s">
        <v>85</v>
      </c>
      <c r="AV148" s="12" t="s">
        <v>83</v>
      </c>
      <c r="AW148" s="12" t="s">
        <v>32</v>
      </c>
      <c r="AX148" s="12" t="s">
        <v>75</v>
      </c>
      <c r="AY148" s="147" t="s">
        <v>130</v>
      </c>
    </row>
    <row r="149" spans="2:65" s="13" customFormat="1" ht="10.199999999999999">
      <c r="B149" s="152"/>
      <c r="D149" s="146" t="s">
        <v>139</v>
      </c>
      <c r="E149" s="153" t="s">
        <v>1</v>
      </c>
      <c r="F149" s="154" t="s">
        <v>83</v>
      </c>
      <c r="H149" s="155">
        <v>1</v>
      </c>
      <c r="I149" s="156"/>
      <c r="L149" s="152"/>
      <c r="M149" s="157"/>
      <c r="T149" s="158"/>
      <c r="AT149" s="153" t="s">
        <v>139</v>
      </c>
      <c r="AU149" s="153" t="s">
        <v>85</v>
      </c>
      <c r="AV149" s="13" t="s">
        <v>85</v>
      </c>
      <c r="AW149" s="13" t="s">
        <v>32</v>
      </c>
      <c r="AX149" s="13" t="s">
        <v>83</v>
      </c>
      <c r="AY149" s="153" t="s">
        <v>130</v>
      </c>
    </row>
    <row r="150" spans="2:65" s="1" customFormat="1" ht="16.5" customHeight="1">
      <c r="B150" s="32"/>
      <c r="C150" s="132" t="s">
        <v>181</v>
      </c>
      <c r="D150" s="132" t="s">
        <v>132</v>
      </c>
      <c r="E150" s="133" t="s">
        <v>182</v>
      </c>
      <c r="F150" s="134" t="s">
        <v>183</v>
      </c>
      <c r="G150" s="135" t="s">
        <v>169</v>
      </c>
      <c r="H150" s="136">
        <v>1</v>
      </c>
      <c r="I150" s="137"/>
      <c r="J150" s="138">
        <f>ROUND(I150*H150,2)</f>
        <v>0</v>
      </c>
      <c r="K150" s="134" t="s">
        <v>136</v>
      </c>
      <c r="L150" s="32"/>
      <c r="M150" s="139" t="s">
        <v>1</v>
      </c>
      <c r="N150" s="140" t="s">
        <v>40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163</v>
      </c>
      <c r="AT150" s="143" t="s">
        <v>132</v>
      </c>
      <c r="AU150" s="143" t="s">
        <v>85</v>
      </c>
      <c r="AY150" s="17" t="s">
        <v>130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83</v>
      </c>
      <c r="BK150" s="144">
        <f>ROUND(I150*H150,2)</f>
        <v>0</v>
      </c>
      <c r="BL150" s="17" t="s">
        <v>163</v>
      </c>
      <c r="BM150" s="143" t="s">
        <v>184</v>
      </c>
    </row>
    <row r="151" spans="2:65" s="12" customFormat="1" ht="20.399999999999999">
      <c r="B151" s="145"/>
      <c r="D151" s="146" t="s">
        <v>139</v>
      </c>
      <c r="E151" s="147" t="s">
        <v>1</v>
      </c>
      <c r="F151" s="148" t="s">
        <v>185</v>
      </c>
      <c r="H151" s="147" t="s">
        <v>1</v>
      </c>
      <c r="I151" s="149"/>
      <c r="L151" s="145"/>
      <c r="M151" s="150"/>
      <c r="T151" s="151"/>
      <c r="AT151" s="147" t="s">
        <v>139</v>
      </c>
      <c r="AU151" s="147" t="s">
        <v>85</v>
      </c>
      <c r="AV151" s="12" t="s">
        <v>83</v>
      </c>
      <c r="AW151" s="12" t="s">
        <v>32</v>
      </c>
      <c r="AX151" s="12" t="s">
        <v>75</v>
      </c>
      <c r="AY151" s="147" t="s">
        <v>130</v>
      </c>
    </row>
    <row r="152" spans="2:65" s="13" customFormat="1" ht="10.199999999999999">
      <c r="B152" s="152"/>
      <c r="D152" s="146" t="s">
        <v>139</v>
      </c>
      <c r="E152" s="153" t="s">
        <v>1</v>
      </c>
      <c r="F152" s="154" t="s">
        <v>83</v>
      </c>
      <c r="H152" s="155">
        <v>1</v>
      </c>
      <c r="I152" s="156"/>
      <c r="L152" s="152"/>
      <c r="M152" s="157"/>
      <c r="T152" s="158"/>
      <c r="AT152" s="153" t="s">
        <v>139</v>
      </c>
      <c r="AU152" s="153" t="s">
        <v>85</v>
      </c>
      <c r="AV152" s="13" t="s">
        <v>85</v>
      </c>
      <c r="AW152" s="13" t="s">
        <v>32</v>
      </c>
      <c r="AX152" s="13" t="s">
        <v>83</v>
      </c>
      <c r="AY152" s="153" t="s">
        <v>130</v>
      </c>
    </row>
    <row r="153" spans="2:65" s="1" customFormat="1" ht="16.5" customHeight="1">
      <c r="B153" s="32"/>
      <c r="C153" s="132" t="s">
        <v>147</v>
      </c>
      <c r="D153" s="132" t="s">
        <v>132</v>
      </c>
      <c r="E153" s="133" t="s">
        <v>186</v>
      </c>
      <c r="F153" s="134" t="s">
        <v>187</v>
      </c>
      <c r="G153" s="135" t="s">
        <v>169</v>
      </c>
      <c r="H153" s="136">
        <v>1</v>
      </c>
      <c r="I153" s="137"/>
      <c r="J153" s="138">
        <f>ROUND(I153*H153,2)</f>
        <v>0</v>
      </c>
      <c r="K153" s="134" t="s">
        <v>136</v>
      </c>
      <c r="L153" s="32"/>
      <c r="M153" s="139" t="s">
        <v>1</v>
      </c>
      <c r="N153" s="140" t="s">
        <v>40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163</v>
      </c>
      <c r="AT153" s="143" t="s">
        <v>132</v>
      </c>
      <c r="AU153" s="143" t="s">
        <v>85</v>
      </c>
      <c r="AY153" s="17" t="s">
        <v>130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7" t="s">
        <v>83</v>
      </c>
      <c r="BK153" s="144">
        <f>ROUND(I153*H153,2)</f>
        <v>0</v>
      </c>
      <c r="BL153" s="17" t="s">
        <v>163</v>
      </c>
      <c r="BM153" s="143" t="s">
        <v>188</v>
      </c>
    </row>
    <row r="154" spans="2:65" s="12" customFormat="1" ht="30.6">
      <c r="B154" s="145"/>
      <c r="D154" s="146" t="s">
        <v>139</v>
      </c>
      <c r="E154" s="147" t="s">
        <v>1</v>
      </c>
      <c r="F154" s="148" t="s">
        <v>189</v>
      </c>
      <c r="H154" s="147" t="s">
        <v>1</v>
      </c>
      <c r="I154" s="149"/>
      <c r="L154" s="145"/>
      <c r="M154" s="150"/>
      <c r="T154" s="151"/>
      <c r="AT154" s="147" t="s">
        <v>139</v>
      </c>
      <c r="AU154" s="147" t="s">
        <v>85</v>
      </c>
      <c r="AV154" s="12" t="s">
        <v>83</v>
      </c>
      <c r="AW154" s="12" t="s">
        <v>32</v>
      </c>
      <c r="AX154" s="12" t="s">
        <v>75</v>
      </c>
      <c r="AY154" s="147" t="s">
        <v>130</v>
      </c>
    </row>
    <row r="155" spans="2:65" s="13" customFormat="1" ht="10.199999999999999">
      <c r="B155" s="152"/>
      <c r="D155" s="146" t="s">
        <v>139</v>
      </c>
      <c r="E155" s="153" t="s">
        <v>1</v>
      </c>
      <c r="F155" s="154" t="s">
        <v>83</v>
      </c>
      <c r="H155" s="155">
        <v>1</v>
      </c>
      <c r="I155" s="156"/>
      <c r="L155" s="152"/>
      <c r="M155" s="157"/>
      <c r="T155" s="158"/>
      <c r="AT155" s="153" t="s">
        <v>139</v>
      </c>
      <c r="AU155" s="153" t="s">
        <v>85</v>
      </c>
      <c r="AV155" s="13" t="s">
        <v>85</v>
      </c>
      <c r="AW155" s="13" t="s">
        <v>32</v>
      </c>
      <c r="AX155" s="13" t="s">
        <v>83</v>
      </c>
      <c r="AY155" s="153" t="s">
        <v>130</v>
      </c>
    </row>
    <row r="156" spans="2:65" s="1" customFormat="1" ht="24.15" customHeight="1">
      <c r="B156" s="32"/>
      <c r="C156" s="132" t="s">
        <v>190</v>
      </c>
      <c r="D156" s="132" t="s">
        <v>132</v>
      </c>
      <c r="E156" s="133" t="s">
        <v>191</v>
      </c>
      <c r="F156" s="134" t="s">
        <v>192</v>
      </c>
      <c r="G156" s="135" t="s">
        <v>169</v>
      </c>
      <c r="H156" s="136">
        <v>1</v>
      </c>
      <c r="I156" s="137"/>
      <c r="J156" s="138">
        <f>ROUND(I156*H156,2)</f>
        <v>0</v>
      </c>
      <c r="K156" s="134" t="s">
        <v>136</v>
      </c>
      <c r="L156" s="32"/>
      <c r="M156" s="139" t="s">
        <v>1</v>
      </c>
      <c r="N156" s="140" t="s">
        <v>40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163</v>
      </c>
      <c r="AT156" s="143" t="s">
        <v>132</v>
      </c>
      <c r="AU156" s="143" t="s">
        <v>85</v>
      </c>
      <c r="AY156" s="17" t="s">
        <v>130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7" t="s">
        <v>83</v>
      </c>
      <c r="BK156" s="144">
        <f>ROUND(I156*H156,2)</f>
        <v>0</v>
      </c>
      <c r="BL156" s="17" t="s">
        <v>163</v>
      </c>
      <c r="BM156" s="143" t="s">
        <v>193</v>
      </c>
    </row>
    <row r="157" spans="2:65" s="11" customFormat="1" ht="22.8" customHeight="1">
      <c r="B157" s="120"/>
      <c r="D157" s="121" t="s">
        <v>74</v>
      </c>
      <c r="E157" s="130" t="s">
        <v>194</v>
      </c>
      <c r="F157" s="130" t="s">
        <v>195</v>
      </c>
      <c r="I157" s="123"/>
      <c r="J157" s="131">
        <f>BK157</f>
        <v>0</v>
      </c>
      <c r="L157" s="120"/>
      <c r="M157" s="125"/>
      <c r="P157" s="126">
        <f>SUM(P158:P167)</f>
        <v>0</v>
      </c>
      <c r="R157" s="126">
        <f>SUM(R158:R167)</f>
        <v>0</v>
      </c>
      <c r="T157" s="127">
        <f>SUM(T158:T167)</f>
        <v>0</v>
      </c>
      <c r="AR157" s="121" t="s">
        <v>157</v>
      </c>
      <c r="AT157" s="128" t="s">
        <v>74</v>
      </c>
      <c r="AU157" s="128" t="s">
        <v>83</v>
      </c>
      <c r="AY157" s="121" t="s">
        <v>130</v>
      </c>
      <c r="BK157" s="129">
        <f>SUM(BK158:BK167)</f>
        <v>0</v>
      </c>
    </row>
    <row r="158" spans="2:65" s="1" customFormat="1" ht="16.5" customHeight="1">
      <c r="B158" s="32"/>
      <c r="C158" s="132" t="s">
        <v>196</v>
      </c>
      <c r="D158" s="132" t="s">
        <v>132</v>
      </c>
      <c r="E158" s="133" t="s">
        <v>197</v>
      </c>
      <c r="F158" s="134" t="s">
        <v>195</v>
      </c>
      <c r="G158" s="135" t="s">
        <v>162</v>
      </c>
      <c r="H158" s="136">
        <v>1</v>
      </c>
      <c r="I158" s="137"/>
      <c r="J158" s="138">
        <f>ROUND(I158*H158,2)</f>
        <v>0</v>
      </c>
      <c r="K158" s="134" t="s">
        <v>136</v>
      </c>
      <c r="L158" s="32"/>
      <c r="M158" s="139" t="s">
        <v>1</v>
      </c>
      <c r="N158" s="140" t="s">
        <v>40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163</v>
      </c>
      <c r="AT158" s="143" t="s">
        <v>132</v>
      </c>
      <c r="AU158" s="143" t="s">
        <v>85</v>
      </c>
      <c r="AY158" s="17" t="s">
        <v>130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7" t="s">
        <v>83</v>
      </c>
      <c r="BK158" s="144">
        <f>ROUND(I158*H158,2)</f>
        <v>0</v>
      </c>
      <c r="BL158" s="17" t="s">
        <v>163</v>
      </c>
      <c r="BM158" s="143" t="s">
        <v>198</v>
      </c>
    </row>
    <row r="159" spans="2:65" s="12" customFormat="1" ht="20.399999999999999">
      <c r="B159" s="145"/>
      <c r="D159" s="146" t="s">
        <v>139</v>
      </c>
      <c r="E159" s="147" t="s">
        <v>1</v>
      </c>
      <c r="F159" s="148" t="s">
        <v>199</v>
      </c>
      <c r="H159" s="147" t="s">
        <v>1</v>
      </c>
      <c r="I159" s="149"/>
      <c r="L159" s="145"/>
      <c r="M159" s="150"/>
      <c r="T159" s="151"/>
      <c r="AT159" s="147" t="s">
        <v>139</v>
      </c>
      <c r="AU159" s="147" t="s">
        <v>85</v>
      </c>
      <c r="AV159" s="12" t="s">
        <v>83</v>
      </c>
      <c r="AW159" s="12" t="s">
        <v>32</v>
      </c>
      <c r="AX159" s="12" t="s">
        <v>75</v>
      </c>
      <c r="AY159" s="147" t="s">
        <v>130</v>
      </c>
    </row>
    <row r="160" spans="2:65" s="12" customFormat="1" ht="10.199999999999999">
      <c r="B160" s="145"/>
      <c r="D160" s="146" t="s">
        <v>139</v>
      </c>
      <c r="E160" s="147" t="s">
        <v>1</v>
      </c>
      <c r="F160" s="148" t="s">
        <v>200</v>
      </c>
      <c r="H160" s="147" t="s">
        <v>1</v>
      </c>
      <c r="I160" s="149"/>
      <c r="L160" s="145"/>
      <c r="M160" s="150"/>
      <c r="T160" s="151"/>
      <c r="AT160" s="147" t="s">
        <v>139</v>
      </c>
      <c r="AU160" s="147" t="s">
        <v>85</v>
      </c>
      <c r="AV160" s="12" t="s">
        <v>83</v>
      </c>
      <c r="AW160" s="12" t="s">
        <v>32</v>
      </c>
      <c r="AX160" s="12" t="s">
        <v>75</v>
      </c>
      <c r="AY160" s="147" t="s">
        <v>130</v>
      </c>
    </row>
    <row r="161" spans="2:65" s="12" customFormat="1" ht="10.199999999999999">
      <c r="B161" s="145"/>
      <c r="D161" s="146" t="s">
        <v>139</v>
      </c>
      <c r="E161" s="147" t="s">
        <v>1</v>
      </c>
      <c r="F161" s="148" t="s">
        <v>201</v>
      </c>
      <c r="H161" s="147" t="s">
        <v>1</v>
      </c>
      <c r="I161" s="149"/>
      <c r="L161" s="145"/>
      <c r="M161" s="150"/>
      <c r="T161" s="151"/>
      <c r="AT161" s="147" t="s">
        <v>139</v>
      </c>
      <c r="AU161" s="147" t="s">
        <v>85</v>
      </c>
      <c r="AV161" s="12" t="s">
        <v>83</v>
      </c>
      <c r="AW161" s="12" t="s">
        <v>32</v>
      </c>
      <c r="AX161" s="12" t="s">
        <v>75</v>
      </c>
      <c r="AY161" s="147" t="s">
        <v>130</v>
      </c>
    </row>
    <row r="162" spans="2:65" s="12" customFormat="1" ht="10.199999999999999">
      <c r="B162" s="145"/>
      <c r="D162" s="146" t="s">
        <v>139</v>
      </c>
      <c r="E162" s="147" t="s">
        <v>1</v>
      </c>
      <c r="F162" s="148" t="s">
        <v>202</v>
      </c>
      <c r="H162" s="147" t="s">
        <v>1</v>
      </c>
      <c r="I162" s="149"/>
      <c r="L162" s="145"/>
      <c r="M162" s="150"/>
      <c r="T162" s="151"/>
      <c r="AT162" s="147" t="s">
        <v>139</v>
      </c>
      <c r="AU162" s="147" t="s">
        <v>85</v>
      </c>
      <c r="AV162" s="12" t="s">
        <v>83</v>
      </c>
      <c r="AW162" s="12" t="s">
        <v>32</v>
      </c>
      <c r="AX162" s="12" t="s">
        <v>75</v>
      </c>
      <c r="AY162" s="147" t="s">
        <v>130</v>
      </c>
    </row>
    <row r="163" spans="2:65" s="12" customFormat="1" ht="10.199999999999999">
      <c r="B163" s="145"/>
      <c r="D163" s="146" t="s">
        <v>139</v>
      </c>
      <c r="E163" s="147" t="s">
        <v>1</v>
      </c>
      <c r="F163" s="148" t="s">
        <v>203</v>
      </c>
      <c r="H163" s="147" t="s">
        <v>1</v>
      </c>
      <c r="I163" s="149"/>
      <c r="L163" s="145"/>
      <c r="M163" s="150"/>
      <c r="T163" s="151"/>
      <c r="AT163" s="147" t="s">
        <v>139</v>
      </c>
      <c r="AU163" s="147" t="s">
        <v>85</v>
      </c>
      <c r="AV163" s="12" t="s">
        <v>83</v>
      </c>
      <c r="AW163" s="12" t="s">
        <v>32</v>
      </c>
      <c r="AX163" s="12" t="s">
        <v>75</v>
      </c>
      <c r="AY163" s="147" t="s">
        <v>130</v>
      </c>
    </row>
    <row r="164" spans="2:65" s="12" customFormat="1" ht="10.199999999999999">
      <c r="B164" s="145"/>
      <c r="D164" s="146" t="s">
        <v>139</v>
      </c>
      <c r="E164" s="147" t="s">
        <v>1</v>
      </c>
      <c r="F164" s="148" t="s">
        <v>204</v>
      </c>
      <c r="H164" s="147" t="s">
        <v>1</v>
      </c>
      <c r="I164" s="149"/>
      <c r="L164" s="145"/>
      <c r="M164" s="150"/>
      <c r="T164" s="151"/>
      <c r="AT164" s="147" t="s">
        <v>139</v>
      </c>
      <c r="AU164" s="147" t="s">
        <v>85</v>
      </c>
      <c r="AV164" s="12" t="s">
        <v>83</v>
      </c>
      <c r="AW164" s="12" t="s">
        <v>32</v>
      </c>
      <c r="AX164" s="12" t="s">
        <v>75</v>
      </c>
      <c r="AY164" s="147" t="s">
        <v>130</v>
      </c>
    </row>
    <row r="165" spans="2:65" s="12" customFormat="1" ht="20.399999999999999">
      <c r="B165" s="145"/>
      <c r="D165" s="146" t="s">
        <v>139</v>
      </c>
      <c r="E165" s="147" t="s">
        <v>1</v>
      </c>
      <c r="F165" s="148" t="s">
        <v>205</v>
      </c>
      <c r="H165" s="147" t="s">
        <v>1</v>
      </c>
      <c r="I165" s="149"/>
      <c r="L165" s="145"/>
      <c r="M165" s="150"/>
      <c r="T165" s="151"/>
      <c r="AT165" s="147" t="s">
        <v>139</v>
      </c>
      <c r="AU165" s="147" t="s">
        <v>85</v>
      </c>
      <c r="AV165" s="12" t="s">
        <v>83</v>
      </c>
      <c r="AW165" s="12" t="s">
        <v>32</v>
      </c>
      <c r="AX165" s="12" t="s">
        <v>75</v>
      </c>
      <c r="AY165" s="147" t="s">
        <v>130</v>
      </c>
    </row>
    <row r="166" spans="2:65" s="12" customFormat="1" ht="20.399999999999999">
      <c r="B166" s="145"/>
      <c r="D166" s="146" t="s">
        <v>139</v>
      </c>
      <c r="E166" s="147" t="s">
        <v>1</v>
      </c>
      <c r="F166" s="148" t="s">
        <v>206</v>
      </c>
      <c r="H166" s="147" t="s">
        <v>1</v>
      </c>
      <c r="I166" s="149"/>
      <c r="L166" s="145"/>
      <c r="M166" s="150"/>
      <c r="T166" s="151"/>
      <c r="AT166" s="147" t="s">
        <v>139</v>
      </c>
      <c r="AU166" s="147" t="s">
        <v>85</v>
      </c>
      <c r="AV166" s="12" t="s">
        <v>83</v>
      </c>
      <c r="AW166" s="12" t="s">
        <v>32</v>
      </c>
      <c r="AX166" s="12" t="s">
        <v>75</v>
      </c>
      <c r="AY166" s="147" t="s">
        <v>130</v>
      </c>
    </row>
    <row r="167" spans="2:65" s="13" customFormat="1" ht="10.199999999999999">
      <c r="B167" s="152"/>
      <c r="D167" s="146" t="s">
        <v>139</v>
      </c>
      <c r="E167" s="153" t="s">
        <v>1</v>
      </c>
      <c r="F167" s="154" t="s">
        <v>83</v>
      </c>
      <c r="H167" s="155">
        <v>1</v>
      </c>
      <c r="I167" s="156"/>
      <c r="L167" s="152"/>
      <c r="M167" s="157"/>
      <c r="T167" s="158"/>
      <c r="AT167" s="153" t="s">
        <v>139</v>
      </c>
      <c r="AU167" s="153" t="s">
        <v>85</v>
      </c>
      <c r="AV167" s="13" t="s">
        <v>85</v>
      </c>
      <c r="AW167" s="13" t="s">
        <v>32</v>
      </c>
      <c r="AX167" s="13" t="s">
        <v>83</v>
      </c>
      <c r="AY167" s="153" t="s">
        <v>130</v>
      </c>
    </row>
    <row r="168" spans="2:65" s="11" customFormat="1" ht="22.8" customHeight="1">
      <c r="B168" s="120"/>
      <c r="D168" s="121" t="s">
        <v>74</v>
      </c>
      <c r="E168" s="130" t="s">
        <v>207</v>
      </c>
      <c r="F168" s="130" t="s">
        <v>208</v>
      </c>
      <c r="I168" s="123"/>
      <c r="J168" s="131">
        <f>BK168</f>
        <v>0</v>
      </c>
      <c r="L168" s="120"/>
      <c r="M168" s="125"/>
      <c r="P168" s="126">
        <f>SUM(P169:P174)</f>
        <v>0</v>
      </c>
      <c r="R168" s="126">
        <f>SUM(R169:R174)</f>
        <v>0</v>
      </c>
      <c r="T168" s="127">
        <f>SUM(T169:T174)</f>
        <v>0</v>
      </c>
      <c r="AR168" s="121" t="s">
        <v>157</v>
      </c>
      <c r="AT168" s="128" t="s">
        <v>74</v>
      </c>
      <c r="AU168" s="128" t="s">
        <v>83</v>
      </c>
      <c r="AY168" s="121" t="s">
        <v>130</v>
      </c>
      <c r="BK168" s="129">
        <f>SUM(BK169:BK174)</f>
        <v>0</v>
      </c>
    </row>
    <row r="169" spans="2:65" s="1" customFormat="1" ht="16.5" customHeight="1">
      <c r="B169" s="32"/>
      <c r="C169" s="132" t="s">
        <v>209</v>
      </c>
      <c r="D169" s="132" t="s">
        <v>132</v>
      </c>
      <c r="E169" s="133" t="s">
        <v>210</v>
      </c>
      <c r="F169" s="134" t="s">
        <v>211</v>
      </c>
      <c r="G169" s="135" t="s">
        <v>162</v>
      </c>
      <c r="H169" s="136">
        <v>6</v>
      </c>
      <c r="I169" s="137"/>
      <c r="J169" s="138">
        <f>ROUND(I169*H169,2)</f>
        <v>0</v>
      </c>
      <c r="K169" s="134" t="s">
        <v>136</v>
      </c>
      <c r="L169" s="32"/>
      <c r="M169" s="139" t="s">
        <v>1</v>
      </c>
      <c r="N169" s="140" t="s">
        <v>40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163</v>
      </c>
      <c r="AT169" s="143" t="s">
        <v>132</v>
      </c>
      <c r="AU169" s="143" t="s">
        <v>85</v>
      </c>
      <c r="AY169" s="17" t="s">
        <v>130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7" t="s">
        <v>83</v>
      </c>
      <c r="BK169" s="144">
        <f>ROUND(I169*H169,2)</f>
        <v>0</v>
      </c>
      <c r="BL169" s="17" t="s">
        <v>163</v>
      </c>
      <c r="BM169" s="143" t="s">
        <v>212</v>
      </c>
    </row>
    <row r="170" spans="2:65" s="12" customFormat="1" ht="30.6">
      <c r="B170" s="145"/>
      <c r="D170" s="146" t="s">
        <v>139</v>
      </c>
      <c r="E170" s="147" t="s">
        <v>1</v>
      </c>
      <c r="F170" s="148" t="s">
        <v>213</v>
      </c>
      <c r="H170" s="147" t="s">
        <v>1</v>
      </c>
      <c r="I170" s="149"/>
      <c r="L170" s="145"/>
      <c r="M170" s="150"/>
      <c r="T170" s="151"/>
      <c r="AT170" s="147" t="s">
        <v>139</v>
      </c>
      <c r="AU170" s="147" t="s">
        <v>85</v>
      </c>
      <c r="AV170" s="12" t="s">
        <v>83</v>
      </c>
      <c r="AW170" s="12" t="s">
        <v>32</v>
      </c>
      <c r="AX170" s="12" t="s">
        <v>75</v>
      </c>
      <c r="AY170" s="147" t="s">
        <v>130</v>
      </c>
    </row>
    <row r="171" spans="2:65" s="13" customFormat="1" ht="10.199999999999999">
      <c r="B171" s="152"/>
      <c r="D171" s="146" t="s">
        <v>139</v>
      </c>
      <c r="E171" s="153" t="s">
        <v>1</v>
      </c>
      <c r="F171" s="154" t="s">
        <v>214</v>
      </c>
      <c r="H171" s="155">
        <v>6</v>
      </c>
      <c r="I171" s="156"/>
      <c r="L171" s="152"/>
      <c r="M171" s="157"/>
      <c r="T171" s="158"/>
      <c r="AT171" s="153" t="s">
        <v>139</v>
      </c>
      <c r="AU171" s="153" t="s">
        <v>85</v>
      </c>
      <c r="AV171" s="13" t="s">
        <v>85</v>
      </c>
      <c r="AW171" s="13" t="s">
        <v>32</v>
      </c>
      <c r="AX171" s="13" t="s">
        <v>83</v>
      </c>
      <c r="AY171" s="153" t="s">
        <v>130</v>
      </c>
    </row>
    <row r="172" spans="2:65" s="1" customFormat="1" ht="24.15" customHeight="1">
      <c r="B172" s="32"/>
      <c r="C172" s="132" t="s">
        <v>215</v>
      </c>
      <c r="D172" s="132" t="s">
        <v>132</v>
      </c>
      <c r="E172" s="133" t="s">
        <v>216</v>
      </c>
      <c r="F172" s="134" t="s">
        <v>217</v>
      </c>
      <c r="G172" s="135" t="s">
        <v>162</v>
      </c>
      <c r="H172" s="136">
        <v>1</v>
      </c>
      <c r="I172" s="137"/>
      <c r="J172" s="138">
        <f>ROUND(I172*H172,2)</f>
        <v>0</v>
      </c>
      <c r="K172" s="134" t="s">
        <v>218</v>
      </c>
      <c r="L172" s="32"/>
      <c r="M172" s="139" t="s">
        <v>1</v>
      </c>
      <c r="N172" s="140" t="s">
        <v>40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163</v>
      </c>
      <c r="AT172" s="143" t="s">
        <v>132</v>
      </c>
      <c r="AU172" s="143" t="s">
        <v>85</v>
      </c>
      <c r="AY172" s="17" t="s">
        <v>130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7" t="s">
        <v>83</v>
      </c>
      <c r="BK172" s="144">
        <f>ROUND(I172*H172,2)</f>
        <v>0</v>
      </c>
      <c r="BL172" s="17" t="s">
        <v>163</v>
      </c>
      <c r="BM172" s="143" t="s">
        <v>219</v>
      </c>
    </row>
    <row r="173" spans="2:65" s="12" customFormat="1" ht="30.6">
      <c r="B173" s="145"/>
      <c r="D173" s="146" t="s">
        <v>139</v>
      </c>
      <c r="E173" s="147" t="s">
        <v>1</v>
      </c>
      <c r="F173" s="148" t="s">
        <v>220</v>
      </c>
      <c r="H173" s="147" t="s">
        <v>1</v>
      </c>
      <c r="I173" s="149"/>
      <c r="L173" s="145"/>
      <c r="M173" s="150"/>
      <c r="T173" s="151"/>
      <c r="AT173" s="147" t="s">
        <v>139</v>
      </c>
      <c r="AU173" s="147" t="s">
        <v>85</v>
      </c>
      <c r="AV173" s="12" t="s">
        <v>83</v>
      </c>
      <c r="AW173" s="12" t="s">
        <v>32</v>
      </c>
      <c r="AX173" s="12" t="s">
        <v>75</v>
      </c>
      <c r="AY173" s="147" t="s">
        <v>130</v>
      </c>
    </row>
    <row r="174" spans="2:65" s="13" customFormat="1" ht="10.199999999999999">
      <c r="B174" s="152"/>
      <c r="D174" s="146" t="s">
        <v>139</v>
      </c>
      <c r="E174" s="153" t="s">
        <v>1</v>
      </c>
      <c r="F174" s="154" t="s">
        <v>83</v>
      </c>
      <c r="H174" s="155">
        <v>1</v>
      </c>
      <c r="I174" s="156"/>
      <c r="L174" s="152"/>
      <c r="M174" s="157"/>
      <c r="T174" s="158"/>
      <c r="AT174" s="153" t="s">
        <v>139</v>
      </c>
      <c r="AU174" s="153" t="s">
        <v>85</v>
      </c>
      <c r="AV174" s="13" t="s">
        <v>85</v>
      </c>
      <c r="AW174" s="13" t="s">
        <v>32</v>
      </c>
      <c r="AX174" s="13" t="s">
        <v>83</v>
      </c>
      <c r="AY174" s="153" t="s">
        <v>130</v>
      </c>
    </row>
    <row r="175" spans="2:65" s="11" customFormat="1" ht="22.8" customHeight="1">
      <c r="B175" s="120"/>
      <c r="D175" s="121" t="s">
        <v>74</v>
      </c>
      <c r="E175" s="130" t="s">
        <v>221</v>
      </c>
      <c r="F175" s="130" t="s">
        <v>222</v>
      </c>
      <c r="I175" s="123"/>
      <c r="J175" s="131">
        <f>BK175</f>
        <v>0</v>
      </c>
      <c r="L175" s="120"/>
      <c r="M175" s="125"/>
      <c r="P175" s="126">
        <f>SUM(P176:P182)</f>
        <v>0</v>
      </c>
      <c r="R175" s="126">
        <f>SUM(R176:R182)</f>
        <v>0</v>
      </c>
      <c r="T175" s="127">
        <f>SUM(T176:T182)</f>
        <v>0</v>
      </c>
      <c r="AR175" s="121" t="s">
        <v>157</v>
      </c>
      <c r="AT175" s="128" t="s">
        <v>74</v>
      </c>
      <c r="AU175" s="128" t="s">
        <v>83</v>
      </c>
      <c r="AY175" s="121" t="s">
        <v>130</v>
      </c>
      <c r="BK175" s="129">
        <f>SUM(BK176:BK182)</f>
        <v>0</v>
      </c>
    </row>
    <row r="176" spans="2:65" s="1" customFormat="1" ht="21.75" customHeight="1">
      <c r="B176" s="32"/>
      <c r="C176" s="132" t="s">
        <v>223</v>
      </c>
      <c r="D176" s="132" t="s">
        <v>132</v>
      </c>
      <c r="E176" s="133" t="s">
        <v>224</v>
      </c>
      <c r="F176" s="134" t="s">
        <v>225</v>
      </c>
      <c r="G176" s="135" t="s">
        <v>169</v>
      </c>
      <c r="H176" s="136">
        <v>1</v>
      </c>
      <c r="I176" s="137"/>
      <c r="J176" s="138">
        <f>ROUND(I176*H176,2)</f>
        <v>0</v>
      </c>
      <c r="K176" s="134" t="s">
        <v>136</v>
      </c>
      <c r="L176" s="32"/>
      <c r="M176" s="139" t="s">
        <v>1</v>
      </c>
      <c r="N176" s="140" t="s">
        <v>40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163</v>
      </c>
      <c r="AT176" s="143" t="s">
        <v>132</v>
      </c>
      <c r="AU176" s="143" t="s">
        <v>85</v>
      </c>
      <c r="AY176" s="17" t="s">
        <v>130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7" t="s">
        <v>83</v>
      </c>
      <c r="BK176" s="144">
        <f>ROUND(I176*H176,2)</f>
        <v>0</v>
      </c>
      <c r="BL176" s="17" t="s">
        <v>163</v>
      </c>
      <c r="BM176" s="143" t="s">
        <v>226</v>
      </c>
    </row>
    <row r="177" spans="2:65" s="12" customFormat="1" ht="30.6">
      <c r="B177" s="145"/>
      <c r="D177" s="146" t="s">
        <v>139</v>
      </c>
      <c r="E177" s="147" t="s">
        <v>1</v>
      </c>
      <c r="F177" s="148" t="s">
        <v>227</v>
      </c>
      <c r="H177" s="147" t="s">
        <v>1</v>
      </c>
      <c r="I177" s="149"/>
      <c r="L177" s="145"/>
      <c r="M177" s="150"/>
      <c r="T177" s="151"/>
      <c r="AT177" s="147" t="s">
        <v>139</v>
      </c>
      <c r="AU177" s="147" t="s">
        <v>85</v>
      </c>
      <c r="AV177" s="12" t="s">
        <v>83</v>
      </c>
      <c r="AW177" s="12" t="s">
        <v>32</v>
      </c>
      <c r="AX177" s="12" t="s">
        <v>75</v>
      </c>
      <c r="AY177" s="147" t="s">
        <v>130</v>
      </c>
    </row>
    <row r="178" spans="2:65" s="12" customFormat="1" ht="20.399999999999999">
      <c r="B178" s="145"/>
      <c r="D178" s="146" t="s">
        <v>139</v>
      </c>
      <c r="E178" s="147" t="s">
        <v>1</v>
      </c>
      <c r="F178" s="148" t="s">
        <v>228</v>
      </c>
      <c r="H178" s="147" t="s">
        <v>1</v>
      </c>
      <c r="I178" s="149"/>
      <c r="L178" s="145"/>
      <c r="M178" s="150"/>
      <c r="T178" s="151"/>
      <c r="AT178" s="147" t="s">
        <v>139</v>
      </c>
      <c r="AU178" s="147" t="s">
        <v>85</v>
      </c>
      <c r="AV178" s="12" t="s">
        <v>83</v>
      </c>
      <c r="AW178" s="12" t="s">
        <v>32</v>
      </c>
      <c r="AX178" s="12" t="s">
        <v>75</v>
      </c>
      <c r="AY178" s="147" t="s">
        <v>130</v>
      </c>
    </row>
    <row r="179" spans="2:65" s="12" customFormat="1" ht="20.399999999999999">
      <c r="B179" s="145"/>
      <c r="D179" s="146" t="s">
        <v>139</v>
      </c>
      <c r="E179" s="147" t="s">
        <v>1</v>
      </c>
      <c r="F179" s="148" t="s">
        <v>229</v>
      </c>
      <c r="H179" s="147" t="s">
        <v>1</v>
      </c>
      <c r="I179" s="149"/>
      <c r="L179" s="145"/>
      <c r="M179" s="150"/>
      <c r="T179" s="151"/>
      <c r="AT179" s="147" t="s">
        <v>139</v>
      </c>
      <c r="AU179" s="147" t="s">
        <v>85</v>
      </c>
      <c r="AV179" s="12" t="s">
        <v>83</v>
      </c>
      <c r="AW179" s="12" t="s">
        <v>32</v>
      </c>
      <c r="AX179" s="12" t="s">
        <v>75</v>
      </c>
      <c r="AY179" s="147" t="s">
        <v>130</v>
      </c>
    </row>
    <row r="180" spans="2:65" s="12" customFormat="1" ht="30.6">
      <c r="B180" s="145"/>
      <c r="D180" s="146" t="s">
        <v>139</v>
      </c>
      <c r="E180" s="147" t="s">
        <v>1</v>
      </c>
      <c r="F180" s="148" t="s">
        <v>230</v>
      </c>
      <c r="H180" s="147" t="s">
        <v>1</v>
      </c>
      <c r="I180" s="149"/>
      <c r="L180" s="145"/>
      <c r="M180" s="150"/>
      <c r="T180" s="151"/>
      <c r="AT180" s="147" t="s">
        <v>139</v>
      </c>
      <c r="AU180" s="147" t="s">
        <v>85</v>
      </c>
      <c r="AV180" s="12" t="s">
        <v>83</v>
      </c>
      <c r="AW180" s="12" t="s">
        <v>32</v>
      </c>
      <c r="AX180" s="12" t="s">
        <v>75</v>
      </c>
      <c r="AY180" s="147" t="s">
        <v>130</v>
      </c>
    </row>
    <row r="181" spans="2:65" s="12" customFormat="1" ht="10.199999999999999">
      <c r="B181" s="145"/>
      <c r="D181" s="146" t="s">
        <v>139</v>
      </c>
      <c r="E181" s="147" t="s">
        <v>1</v>
      </c>
      <c r="F181" s="148" t="s">
        <v>231</v>
      </c>
      <c r="H181" s="147" t="s">
        <v>1</v>
      </c>
      <c r="I181" s="149"/>
      <c r="L181" s="145"/>
      <c r="M181" s="150"/>
      <c r="T181" s="151"/>
      <c r="AT181" s="147" t="s">
        <v>139</v>
      </c>
      <c r="AU181" s="147" t="s">
        <v>85</v>
      </c>
      <c r="AV181" s="12" t="s">
        <v>83</v>
      </c>
      <c r="AW181" s="12" t="s">
        <v>32</v>
      </c>
      <c r="AX181" s="12" t="s">
        <v>75</v>
      </c>
      <c r="AY181" s="147" t="s">
        <v>130</v>
      </c>
    </row>
    <row r="182" spans="2:65" s="13" customFormat="1" ht="10.199999999999999">
      <c r="B182" s="152"/>
      <c r="D182" s="146" t="s">
        <v>139</v>
      </c>
      <c r="E182" s="153" t="s">
        <v>1</v>
      </c>
      <c r="F182" s="154" t="s">
        <v>83</v>
      </c>
      <c r="H182" s="155">
        <v>1</v>
      </c>
      <c r="I182" s="156"/>
      <c r="L182" s="152"/>
      <c r="M182" s="157"/>
      <c r="T182" s="158"/>
      <c r="AT182" s="153" t="s">
        <v>139</v>
      </c>
      <c r="AU182" s="153" t="s">
        <v>85</v>
      </c>
      <c r="AV182" s="13" t="s">
        <v>85</v>
      </c>
      <c r="AW182" s="13" t="s">
        <v>32</v>
      </c>
      <c r="AX182" s="13" t="s">
        <v>83</v>
      </c>
      <c r="AY182" s="153" t="s">
        <v>130</v>
      </c>
    </row>
    <row r="183" spans="2:65" s="11" customFormat="1" ht="22.8" customHeight="1">
      <c r="B183" s="120"/>
      <c r="D183" s="121" t="s">
        <v>74</v>
      </c>
      <c r="E183" s="130" t="s">
        <v>232</v>
      </c>
      <c r="F183" s="130" t="s">
        <v>233</v>
      </c>
      <c r="I183" s="123"/>
      <c r="J183" s="131">
        <f>BK183</f>
        <v>0</v>
      </c>
      <c r="L183" s="120"/>
      <c r="M183" s="125"/>
      <c r="P183" s="126">
        <f>SUM(P184:P193)</f>
        <v>0</v>
      </c>
      <c r="R183" s="126">
        <f>SUM(R184:R193)</f>
        <v>0</v>
      </c>
      <c r="T183" s="127">
        <f>SUM(T184:T193)</f>
        <v>0</v>
      </c>
      <c r="AR183" s="121" t="s">
        <v>157</v>
      </c>
      <c r="AT183" s="128" t="s">
        <v>74</v>
      </c>
      <c r="AU183" s="128" t="s">
        <v>83</v>
      </c>
      <c r="AY183" s="121" t="s">
        <v>130</v>
      </c>
      <c r="BK183" s="129">
        <f>SUM(BK184:BK193)</f>
        <v>0</v>
      </c>
    </row>
    <row r="184" spans="2:65" s="1" customFormat="1" ht="21.75" customHeight="1">
      <c r="B184" s="32"/>
      <c r="C184" s="132" t="s">
        <v>8</v>
      </c>
      <c r="D184" s="132" t="s">
        <v>132</v>
      </c>
      <c r="E184" s="133" t="s">
        <v>234</v>
      </c>
      <c r="F184" s="134" t="s">
        <v>235</v>
      </c>
      <c r="G184" s="135" t="s">
        <v>162</v>
      </c>
      <c r="H184" s="136">
        <v>1</v>
      </c>
      <c r="I184" s="137"/>
      <c r="J184" s="138">
        <f>ROUND(I184*H184,2)</f>
        <v>0</v>
      </c>
      <c r="K184" s="134" t="s">
        <v>136</v>
      </c>
      <c r="L184" s="32"/>
      <c r="M184" s="139" t="s">
        <v>1</v>
      </c>
      <c r="N184" s="140" t="s">
        <v>40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163</v>
      </c>
      <c r="AT184" s="143" t="s">
        <v>132</v>
      </c>
      <c r="AU184" s="143" t="s">
        <v>85</v>
      </c>
      <c r="AY184" s="17" t="s">
        <v>130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7" t="s">
        <v>83</v>
      </c>
      <c r="BK184" s="144">
        <f>ROUND(I184*H184,2)</f>
        <v>0</v>
      </c>
      <c r="BL184" s="17" t="s">
        <v>163</v>
      </c>
      <c r="BM184" s="143" t="s">
        <v>236</v>
      </c>
    </row>
    <row r="185" spans="2:65" s="12" customFormat="1" ht="30.6">
      <c r="B185" s="145"/>
      <c r="D185" s="146" t="s">
        <v>139</v>
      </c>
      <c r="E185" s="147" t="s">
        <v>1</v>
      </c>
      <c r="F185" s="148" t="s">
        <v>237</v>
      </c>
      <c r="H185" s="147" t="s">
        <v>1</v>
      </c>
      <c r="I185" s="149"/>
      <c r="L185" s="145"/>
      <c r="M185" s="150"/>
      <c r="T185" s="151"/>
      <c r="AT185" s="147" t="s">
        <v>139</v>
      </c>
      <c r="AU185" s="147" t="s">
        <v>85</v>
      </c>
      <c r="AV185" s="12" t="s">
        <v>83</v>
      </c>
      <c r="AW185" s="12" t="s">
        <v>32</v>
      </c>
      <c r="AX185" s="12" t="s">
        <v>75</v>
      </c>
      <c r="AY185" s="147" t="s">
        <v>130</v>
      </c>
    </row>
    <row r="186" spans="2:65" s="12" customFormat="1" ht="30.6">
      <c r="B186" s="145"/>
      <c r="D186" s="146" t="s">
        <v>139</v>
      </c>
      <c r="E186" s="147" t="s">
        <v>1</v>
      </c>
      <c r="F186" s="148" t="s">
        <v>238</v>
      </c>
      <c r="H186" s="147" t="s">
        <v>1</v>
      </c>
      <c r="I186" s="149"/>
      <c r="L186" s="145"/>
      <c r="M186" s="150"/>
      <c r="T186" s="151"/>
      <c r="AT186" s="147" t="s">
        <v>139</v>
      </c>
      <c r="AU186" s="147" t="s">
        <v>85</v>
      </c>
      <c r="AV186" s="12" t="s">
        <v>83</v>
      </c>
      <c r="AW186" s="12" t="s">
        <v>32</v>
      </c>
      <c r="AX186" s="12" t="s">
        <v>75</v>
      </c>
      <c r="AY186" s="147" t="s">
        <v>130</v>
      </c>
    </row>
    <row r="187" spans="2:65" s="12" customFormat="1" ht="30.6">
      <c r="B187" s="145"/>
      <c r="D187" s="146" t="s">
        <v>139</v>
      </c>
      <c r="E187" s="147" t="s">
        <v>1</v>
      </c>
      <c r="F187" s="148" t="s">
        <v>239</v>
      </c>
      <c r="H187" s="147" t="s">
        <v>1</v>
      </c>
      <c r="I187" s="149"/>
      <c r="L187" s="145"/>
      <c r="M187" s="150"/>
      <c r="T187" s="151"/>
      <c r="AT187" s="147" t="s">
        <v>139</v>
      </c>
      <c r="AU187" s="147" t="s">
        <v>85</v>
      </c>
      <c r="AV187" s="12" t="s">
        <v>83</v>
      </c>
      <c r="AW187" s="12" t="s">
        <v>32</v>
      </c>
      <c r="AX187" s="12" t="s">
        <v>75</v>
      </c>
      <c r="AY187" s="147" t="s">
        <v>130</v>
      </c>
    </row>
    <row r="188" spans="2:65" s="12" customFormat="1" ht="30.6">
      <c r="B188" s="145"/>
      <c r="D188" s="146" t="s">
        <v>139</v>
      </c>
      <c r="E188" s="147" t="s">
        <v>1</v>
      </c>
      <c r="F188" s="148" t="s">
        <v>240</v>
      </c>
      <c r="H188" s="147" t="s">
        <v>1</v>
      </c>
      <c r="I188" s="149"/>
      <c r="L188" s="145"/>
      <c r="M188" s="150"/>
      <c r="T188" s="151"/>
      <c r="AT188" s="147" t="s">
        <v>139</v>
      </c>
      <c r="AU188" s="147" t="s">
        <v>85</v>
      </c>
      <c r="AV188" s="12" t="s">
        <v>83</v>
      </c>
      <c r="AW188" s="12" t="s">
        <v>32</v>
      </c>
      <c r="AX188" s="12" t="s">
        <v>75</v>
      </c>
      <c r="AY188" s="147" t="s">
        <v>130</v>
      </c>
    </row>
    <row r="189" spans="2:65" s="12" customFormat="1" ht="10.199999999999999">
      <c r="B189" s="145"/>
      <c r="D189" s="146" t="s">
        <v>139</v>
      </c>
      <c r="E189" s="147" t="s">
        <v>1</v>
      </c>
      <c r="F189" s="148" t="s">
        <v>241</v>
      </c>
      <c r="H189" s="147" t="s">
        <v>1</v>
      </c>
      <c r="I189" s="149"/>
      <c r="L189" s="145"/>
      <c r="M189" s="150"/>
      <c r="T189" s="151"/>
      <c r="AT189" s="147" t="s">
        <v>139</v>
      </c>
      <c r="AU189" s="147" t="s">
        <v>85</v>
      </c>
      <c r="AV189" s="12" t="s">
        <v>83</v>
      </c>
      <c r="AW189" s="12" t="s">
        <v>32</v>
      </c>
      <c r="AX189" s="12" t="s">
        <v>75</v>
      </c>
      <c r="AY189" s="147" t="s">
        <v>130</v>
      </c>
    </row>
    <row r="190" spans="2:65" s="13" customFormat="1" ht="10.199999999999999">
      <c r="B190" s="152"/>
      <c r="D190" s="146" t="s">
        <v>139</v>
      </c>
      <c r="E190" s="153" t="s">
        <v>1</v>
      </c>
      <c r="F190" s="154" t="s">
        <v>83</v>
      </c>
      <c r="H190" s="155">
        <v>1</v>
      </c>
      <c r="I190" s="156"/>
      <c r="L190" s="152"/>
      <c r="M190" s="157"/>
      <c r="T190" s="158"/>
      <c r="AT190" s="153" t="s">
        <v>139</v>
      </c>
      <c r="AU190" s="153" t="s">
        <v>85</v>
      </c>
      <c r="AV190" s="13" t="s">
        <v>85</v>
      </c>
      <c r="AW190" s="13" t="s">
        <v>32</v>
      </c>
      <c r="AX190" s="13" t="s">
        <v>83</v>
      </c>
      <c r="AY190" s="153" t="s">
        <v>130</v>
      </c>
    </row>
    <row r="191" spans="2:65" s="1" customFormat="1" ht="24.15" customHeight="1">
      <c r="B191" s="32"/>
      <c r="C191" s="132" t="s">
        <v>242</v>
      </c>
      <c r="D191" s="132" t="s">
        <v>132</v>
      </c>
      <c r="E191" s="133" t="s">
        <v>243</v>
      </c>
      <c r="F191" s="134" t="s">
        <v>244</v>
      </c>
      <c r="G191" s="135" t="s">
        <v>162</v>
      </c>
      <c r="H191" s="136">
        <v>1</v>
      </c>
      <c r="I191" s="137"/>
      <c r="J191" s="138">
        <f>ROUND(I191*H191,2)</f>
        <v>0</v>
      </c>
      <c r="K191" s="134" t="s">
        <v>136</v>
      </c>
      <c r="L191" s="32"/>
      <c r="M191" s="139" t="s">
        <v>1</v>
      </c>
      <c r="N191" s="140" t="s">
        <v>40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163</v>
      </c>
      <c r="AT191" s="143" t="s">
        <v>132</v>
      </c>
      <c r="AU191" s="143" t="s">
        <v>85</v>
      </c>
      <c r="AY191" s="17" t="s">
        <v>130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7" t="s">
        <v>83</v>
      </c>
      <c r="BK191" s="144">
        <f>ROUND(I191*H191,2)</f>
        <v>0</v>
      </c>
      <c r="BL191" s="17" t="s">
        <v>163</v>
      </c>
      <c r="BM191" s="143" t="s">
        <v>245</v>
      </c>
    </row>
    <row r="192" spans="2:65" s="12" customFormat="1" ht="20.399999999999999">
      <c r="B192" s="145"/>
      <c r="D192" s="146" t="s">
        <v>139</v>
      </c>
      <c r="E192" s="147" t="s">
        <v>1</v>
      </c>
      <c r="F192" s="148" t="s">
        <v>246</v>
      </c>
      <c r="H192" s="147" t="s">
        <v>1</v>
      </c>
      <c r="I192" s="149"/>
      <c r="L192" s="145"/>
      <c r="M192" s="150"/>
      <c r="T192" s="151"/>
      <c r="AT192" s="147" t="s">
        <v>139</v>
      </c>
      <c r="AU192" s="147" t="s">
        <v>85</v>
      </c>
      <c r="AV192" s="12" t="s">
        <v>83</v>
      </c>
      <c r="AW192" s="12" t="s">
        <v>32</v>
      </c>
      <c r="AX192" s="12" t="s">
        <v>75</v>
      </c>
      <c r="AY192" s="147" t="s">
        <v>130</v>
      </c>
    </row>
    <row r="193" spans="2:51" s="13" customFormat="1" ht="10.199999999999999">
      <c r="B193" s="152"/>
      <c r="D193" s="146" t="s">
        <v>139</v>
      </c>
      <c r="E193" s="153" t="s">
        <v>1</v>
      </c>
      <c r="F193" s="154" t="s">
        <v>83</v>
      </c>
      <c r="H193" s="155">
        <v>1</v>
      </c>
      <c r="I193" s="156"/>
      <c r="L193" s="152"/>
      <c r="M193" s="159"/>
      <c r="N193" s="160"/>
      <c r="O193" s="160"/>
      <c r="P193" s="160"/>
      <c r="Q193" s="160"/>
      <c r="R193" s="160"/>
      <c r="S193" s="160"/>
      <c r="T193" s="161"/>
      <c r="AT193" s="153" t="s">
        <v>139</v>
      </c>
      <c r="AU193" s="153" t="s">
        <v>85</v>
      </c>
      <c r="AV193" s="13" t="s">
        <v>85</v>
      </c>
      <c r="AW193" s="13" t="s">
        <v>32</v>
      </c>
      <c r="AX193" s="13" t="s">
        <v>83</v>
      </c>
      <c r="AY193" s="153" t="s">
        <v>130</v>
      </c>
    </row>
    <row r="194" spans="2:51" s="1" customFormat="1" ht="6.9" customHeight="1">
      <c r="B194" s="44"/>
      <c r="C194" s="45"/>
      <c r="D194" s="45"/>
      <c r="E194" s="45"/>
      <c r="F194" s="45"/>
      <c r="G194" s="45"/>
      <c r="H194" s="45"/>
      <c r="I194" s="45"/>
      <c r="J194" s="45"/>
      <c r="K194" s="45"/>
      <c r="L194" s="32"/>
    </row>
  </sheetData>
  <sheetProtection algorithmName="SHA-512" hashValue="iv9DaetWu4ATjLJjdVEfNPfXIj2wSDjSwRrcJoG+54DMvo7UMYMapPv0iZClz616RAR4gSPKX9kozXqcUl0rhA==" saltValue="gLzyHS2uFFUIpuA0HJ96HucOhCQsvBCSegewcV+0PshvG/M9vfeZpr8QiXm/bAQ+BYiIST8xf8RjZw9rwBI0oA==" spinCount="100000" sheet="1" objects="1" scenarios="1" formatColumns="0" formatRows="0" autoFilter="0"/>
  <autoFilter ref="C124:K193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2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7" t="s">
        <v>88</v>
      </c>
      <c r="AZ2" s="162" t="s">
        <v>247</v>
      </c>
      <c r="BA2" s="162" t="s">
        <v>1</v>
      </c>
      <c r="BB2" s="162" t="s">
        <v>152</v>
      </c>
      <c r="BC2" s="162" t="s">
        <v>248</v>
      </c>
      <c r="BD2" s="162" t="s">
        <v>85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  <c r="AZ3" s="162" t="s">
        <v>249</v>
      </c>
      <c r="BA3" s="162" t="s">
        <v>1</v>
      </c>
      <c r="BB3" s="162" t="s">
        <v>250</v>
      </c>
      <c r="BC3" s="162" t="s">
        <v>251</v>
      </c>
      <c r="BD3" s="162" t="s">
        <v>85</v>
      </c>
    </row>
    <row r="4" spans="2:56" ht="24.9" customHeight="1">
      <c r="B4" s="20"/>
      <c r="D4" s="21" t="s">
        <v>98</v>
      </c>
      <c r="L4" s="20"/>
      <c r="M4" s="88" t="s">
        <v>10</v>
      </c>
      <c r="AT4" s="17" t="s">
        <v>4</v>
      </c>
      <c r="AZ4" s="162" t="s">
        <v>252</v>
      </c>
      <c r="BA4" s="162" t="s">
        <v>1</v>
      </c>
      <c r="BB4" s="162" t="s">
        <v>250</v>
      </c>
      <c r="BC4" s="162" t="s">
        <v>253</v>
      </c>
      <c r="BD4" s="162" t="s">
        <v>85</v>
      </c>
    </row>
    <row r="5" spans="2:56" ht="6.9" customHeight="1">
      <c r="B5" s="20"/>
      <c r="L5" s="20"/>
      <c r="AZ5" s="162" t="s">
        <v>254</v>
      </c>
      <c r="BA5" s="162" t="s">
        <v>1</v>
      </c>
      <c r="BB5" s="162" t="s">
        <v>255</v>
      </c>
      <c r="BC5" s="162" t="s">
        <v>181</v>
      </c>
      <c r="BD5" s="162" t="s">
        <v>85</v>
      </c>
    </row>
    <row r="6" spans="2:56" ht="12" customHeight="1">
      <c r="B6" s="20"/>
      <c r="D6" s="27" t="s">
        <v>16</v>
      </c>
      <c r="L6" s="20"/>
      <c r="AZ6" s="162" t="s">
        <v>256</v>
      </c>
      <c r="BA6" s="162" t="s">
        <v>1</v>
      </c>
      <c r="BB6" s="162" t="s">
        <v>255</v>
      </c>
      <c r="BC6" s="162" t="s">
        <v>257</v>
      </c>
      <c r="BD6" s="162" t="s">
        <v>85</v>
      </c>
    </row>
    <row r="7" spans="2:56" ht="16.5" customHeight="1">
      <c r="B7" s="20"/>
      <c r="E7" s="238" t="str">
        <f>'Rekapitulace stavby'!K6</f>
        <v>Prodloužení splaškové kanalizace v k.ú. Heroltice u Tišnova</v>
      </c>
      <c r="F7" s="239"/>
      <c r="G7" s="239"/>
      <c r="H7" s="239"/>
      <c r="L7" s="20"/>
      <c r="AZ7" s="162" t="s">
        <v>258</v>
      </c>
      <c r="BA7" s="162" t="s">
        <v>1</v>
      </c>
      <c r="BB7" s="162" t="s">
        <v>250</v>
      </c>
      <c r="BC7" s="162" t="s">
        <v>259</v>
      </c>
      <c r="BD7" s="162" t="s">
        <v>85</v>
      </c>
    </row>
    <row r="8" spans="2:56" s="1" customFormat="1" ht="12" customHeight="1">
      <c r="B8" s="32"/>
      <c r="D8" s="27" t="s">
        <v>99</v>
      </c>
      <c r="L8" s="32"/>
      <c r="AZ8" s="162" t="s">
        <v>260</v>
      </c>
      <c r="BA8" s="162" t="s">
        <v>1</v>
      </c>
      <c r="BB8" s="162" t="s">
        <v>250</v>
      </c>
      <c r="BC8" s="162" t="s">
        <v>261</v>
      </c>
      <c r="BD8" s="162" t="s">
        <v>85</v>
      </c>
    </row>
    <row r="9" spans="2:56" s="1" customFormat="1" ht="16.5" customHeight="1">
      <c r="B9" s="32"/>
      <c r="E9" s="200" t="s">
        <v>262</v>
      </c>
      <c r="F9" s="240"/>
      <c r="G9" s="240"/>
      <c r="H9" s="240"/>
      <c r="L9" s="32"/>
      <c r="AZ9" s="162" t="s">
        <v>263</v>
      </c>
      <c r="BA9" s="162" t="s">
        <v>1</v>
      </c>
      <c r="BB9" s="162" t="s">
        <v>250</v>
      </c>
      <c r="BC9" s="162" t="s">
        <v>264</v>
      </c>
      <c r="BD9" s="162" t="s">
        <v>85</v>
      </c>
    </row>
    <row r="10" spans="2:56" s="1" customFormat="1" ht="10.199999999999999">
      <c r="B10" s="32"/>
      <c r="L10" s="32"/>
      <c r="AZ10" s="162" t="s">
        <v>265</v>
      </c>
      <c r="BA10" s="162" t="s">
        <v>1</v>
      </c>
      <c r="BB10" s="162" t="s">
        <v>250</v>
      </c>
      <c r="BC10" s="162" t="s">
        <v>266</v>
      </c>
      <c r="BD10" s="162" t="s">
        <v>85</v>
      </c>
    </row>
    <row r="11" spans="2:5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5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27. 4. 2020</v>
      </c>
      <c r="L12" s="32"/>
    </row>
    <row r="13" spans="2:56" s="1" customFormat="1" ht="10.8" customHeight="1">
      <c r="B13" s="32"/>
      <c r="L13" s="32"/>
    </row>
    <row r="14" spans="2:56" s="1" customFormat="1" ht="12" customHeight="1">
      <c r="B14" s="32"/>
      <c r="D14" s="27" t="s">
        <v>24</v>
      </c>
      <c r="I14" s="27" t="s">
        <v>25</v>
      </c>
      <c r="J14" s="25" t="s">
        <v>1</v>
      </c>
      <c r="L14" s="32"/>
    </row>
    <row r="15" spans="2:56" s="1" customFormat="1" ht="18" customHeight="1">
      <c r="B15" s="32"/>
      <c r="E15" s="25" t="s">
        <v>26</v>
      </c>
      <c r="I15" s="27" t="s">
        <v>27</v>
      </c>
      <c r="J15" s="25" t="s">
        <v>1</v>
      </c>
      <c r="L15" s="32"/>
    </row>
    <row r="16" spans="2:56" s="1" customFormat="1" ht="6.9" customHeight="1">
      <c r="B16" s="32"/>
      <c r="L16" s="32"/>
    </row>
    <row r="17" spans="2:12" s="1" customFormat="1" ht="12" customHeight="1">
      <c r="B17" s="32"/>
      <c r="D17" s="27" t="s">
        <v>28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1" t="str">
        <f>'Rekapitulace stavby'!E14</f>
        <v>Vyplň údaj</v>
      </c>
      <c r="F18" s="222"/>
      <c r="G18" s="222"/>
      <c r="H18" s="222"/>
      <c r="I18" s="27" t="s">
        <v>27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25</v>
      </c>
      <c r="J20" s="25" t="s">
        <v>1</v>
      </c>
      <c r="L20" s="32"/>
    </row>
    <row r="21" spans="2:12" s="1" customFormat="1" ht="18" customHeight="1">
      <c r="B21" s="32"/>
      <c r="E21" s="25" t="s">
        <v>31</v>
      </c>
      <c r="I21" s="27" t="s">
        <v>27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33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27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34</v>
      </c>
      <c r="L26" s="32"/>
    </row>
    <row r="27" spans="2:12" s="7" customFormat="1" ht="16.5" customHeight="1">
      <c r="B27" s="89"/>
      <c r="E27" s="227" t="s">
        <v>1</v>
      </c>
      <c r="F27" s="227"/>
      <c r="G27" s="227"/>
      <c r="H27" s="227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35</v>
      </c>
      <c r="J30" s="66">
        <f>ROUND(J124,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37</v>
      </c>
      <c r="I32" s="35" t="s">
        <v>36</v>
      </c>
      <c r="J32" s="35" t="s">
        <v>38</v>
      </c>
      <c r="L32" s="32"/>
    </row>
    <row r="33" spans="2:12" s="1" customFormat="1" ht="14.4" customHeight="1">
      <c r="B33" s="32"/>
      <c r="D33" s="55" t="s">
        <v>39</v>
      </c>
      <c r="E33" s="27" t="s">
        <v>40</v>
      </c>
      <c r="F33" s="91">
        <f>ROUND((SUM(BE124:BE421)),  2)</f>
        <v>0</v>
      </c>
      <c r="I33" s="92">
        <v>0.21</v>
      </c>
      <c r="J33" s="91">
        <f>ROUND(((SUM(BE124:BE421))*I33),  2)</f>
        <v>0</v>
      </c>
      <c r="L33" s="32"/>
    </row>
    <row r="34" spans="2:12" s="1" customFormat="1" ht="14.4" customHeight="1">
      <c r="B34" s="32"/>
      <c r="E34" s="27" t="s">
        <v>41</v>
      </c>
      <c r="F34" s="91">
        <f>ROUND((SUM(BF124:BF421)),  2)</f>
        <v>0</v>
      </c>
      <c r="I34" s="92">
        <v>0.15</v>
      </c>
      <c r="J34" s="91">
        <f>ROUND(((SUM(BF124:BF421))*I34),  2)</f>
        <v>0</v>
      </c>
      <c r="L34" s="32"/>
    </row>
    <row r="35" spans="2:12" s="1" customFormat="1" ht="14.4" hidden="1" customHeight="1">
      <c r="B35" s="32"/>
      <c r="E35" s="27" t="s">
        <v>42</v>
      </c>
      <c r="F35" s="91">
        <f>ROUND((SUM(BG124:BG421)),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43</v>
      </c>
      <c r="F36" s="91">
        <f>ROUND((SUM(BH124:BH421)),  2)</f>
        <v>0</v>
      </c>
      <c r="I36" s="92">
        <v>0.15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44</v>
      </c>
      <c r="F37" s="91">
        <f>ROUND((SUM(BI124:BI421)),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45</v>
      </c>
      <c r="E39" s="57"/>
      <c r="F39" s="57"/>
      <c r="G39" s="95" t="s">
        <v>46</v>
      </c>
      <c r="H39" s="96" t="s">
        <v>47</v>
      </c>
      <c r="I39" s="57"/>
      <c r="J39" s="97">
        <f>SUM(J30:J37)</f>
        <v>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50</v>
      </c>
      <c r="E61" s="34"/>
      <c r="F61" s="99" t="s">
        <v>51</v>
      </c>
      <c r="G61" s="43" t="s">
        <v>50</v>
      </c>
      <c r="H61" s="34"/>
      <c r="I61" s="34"/>
      <c r="J61" s="100" t="s">
        <v>51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50</v>
      </c>
      <c r="E76" s="34"/>
      <c r="F76" s="99" t="s">
        <v>51</v>
      </c>
      <c r="G76" s="43" t="s">
        <v>50</v>
      </c>
      <c r="H76" s="34"/>
      <c r="I76" s="34"/>
      <c r="J76" s="100" t="s">
        <v>51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101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8" t="str">
        <f>E7</f>
        <v>Prodloužení splaškové kanalizace v k.ú. Heroltice u Tišnova</v>
      </c>
      <c r="F85" s="239"/>
      <c r="G85" s="239"/>
      <c r="H85" s="239"/>
      <c r="L85" s="32"/>
    </row>
    <row r="86" spans="2:47" s="1" customFormat="1" ht="12" customHeight="1">
      <c r="B86" s="32"/>
      <c r="C86" s="27" t="s">
        <v>99</v>
      </c>
      <c r="L86" s="32"/>
    </row>
    <row r="87" spans="2:47" s="1" customFormat="1" ht="16.5" customHeight="1">
      <c r="B87" s="32"/>
      <c r="E87" s="200" t="str">
        <f>E9</f>
        <v>SO-01 - Splašková kanalizace</v>
      </c>
      <c r="F87" s="240"/>
      <c r="G87" s="240"/>
      <c r="H87" s="24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27. 4. 2020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>Obec Heroltice</v>
      </c>
      <c r="I91" s="27" t="s">
        <v>30</v>
      </c>
      <c r="J91" s="30" t="str">
        <f>E21</f>
        <v>Ing. Petr Halouzka</v>
      </c>
      <c r="L91" s="32"/>
    </row>
    <row r="92" spans="2:47" s="1" customFormat="1" ht="15.15" customHeight="1">
      <c r="B92" s="32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102</v>
      </c>
      <c r="D94" s="93"/>
      <c r="E94" s="93"/>
      <c r="F94" s="93"/>
      <c r="G94" s="93"/>
      <c r="H94" s="93"/>
      <c r="I94" s="93"/>
      <c r="J94" s="102" t="s">
        <v>103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104</v>
      </c>
      <c r="J96" s="66">
        <f>J124</f>
        <v>0</v>
      </c>
      <c r="L96" s="32"/>
      <c r="AU96" s="17" t="s">
        <v>105</v>
      </c>
    </row>
    <row r="97" spans="2:12" s="8" customFormat="1" ht="24.9" customHeight="1">
      <c r="B97" s="104"/>
      <c r="D97" s="105" t="s">
        <v>106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95" customHeight="1">
      <c r="B98" s="108"/>
      <c r="D98" s="109" t="s">
        <v>107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95" customHeight="1">
      <c r="B99" s="108"/>
      <c r="D99" s="109" t="s">
        <v>267</v>
      </c>
      <c r="E99" s="110"/>
      <c r="F99" s="110"/>
      <c r="G99" s="110"/>
      <c r="H99" s="110"/>
      <c r="I99" s="110"/>
      <c r="J99" s="111">
        <f>J263</f>
        <v>0</v>
      </c>
      <c r="L99" s="108"/>
    </row>
    <row r="100" spans="2:12" s="9" customFormat="1" ht="19.95" customHeight="1">
      <c r="B100" s="108"/>
      <c r="D100" s="109" t="s">
        <v>268</v>
      </c>
      <c r="E100" s="110"/>
      <c r="F100" s="110"/>
      <c r="G100" s="110"/>
      <c r="H100" s="110"/>
      <c r="I100" s="110"/>
      <c r="J100" s="111">
        <f>J270</f>
        <v>0</v>
      </c>
      <c r="L100" s="108"/>
    </row>
    <row r="101" spans="2:12" s="9" customFormat="1" ht="19.95" customHeight="1">
      <c r="B101" s="108"/>
      <c r="D101" s="109" t="s">
        <v>269</v>
      </c>
      <c r="E101" s="110"/>
      <c r="F101" s="110"/>
      <c r="G101" s="110"/>
      <c r="H101" s="110"/>
      <c r="I101" s="110"/>
      <c r="J101" s="111">
        <f>J277</f>
        <v>0</v>
      </c>
      <c r="L101" s="108"/>
    </row>
    <row r="102" spans="2:12" s="9" customFormat="1" ht="19.95" customHeight="1">
      <c r="B102" s="108"/>
      <c r="D102" s="109" t="s">
        <v>270</v>
      </c>
      <c r="E102" s="110"/>
      <c r="F102" s="110"/>
      <c r="G102" s="110"/>
      <c r="H102" s="110"/>
      <c r="I102" s="110"/>
      <c r="J102" s="111">
        <f>J300</f>
        <v>0</v>
      </c>
      <c r="L102" s="108"/>
    </row>
    <row r="103" spans="2:12" s="9" customFormat="1" ht="19.95" customHeight="1">
      <c r="B103" s="108"/>
      <c r="D103" s="109" t="s">
        <v>271</v>
      </c>
      <c r="E103" s="110"/>
      <c r="F103" s="110"/>
      <c r="G103" s="110"/>
      <c r="H103" s="110"/>
      <c r="I103" s="110"/>
      <c r="J103" s="111">
        <f>J304</f>
        <v>0</v>
      </c>
      <c r="L103" s="108"/>
    </row>
    <row r="104" spans="2:12" s="9" customFormat="1" ht="19.95" customHeight="1">
      <c r="B104" s="108"/>
      <c r="D104" s="109" t="s">
        <v>272</v>
      </c>
      <c r="E104" s="110"/>
      <c r="F104" s="110"/>
      <c r="G104" s="110"/>
      <c r="H104" s="110"/>
      <c r="I104" s="110"/>
      <c r="J104" s="111">
        <f>J420</f>
        <v>0</v>
      </c>
      <c r="L104" s="108"/>
    </row>
    <row r="105" spans="2:12" s="1" customFormat="1" ht="21.75" customHeight="1">
      <c r="B105" s="32"/>
      <c r="L105" s="32"/>
    </row>
    <row r="106" spans="2:12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" customHeight="1">
      <c r="B111" s="32"/>
      <c r="C111" s="21" t="s">
        <v>115</v>
      </c>
      <c r="L111" s="32"/>
    </row>
    <row r="112" spans="2:12" s="1" customFormat="1" ht="6.9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16.5" customHeight="1">
      <c r="B114" s="32"/>
      <c r="E114" s="238" t="str">
        <f>E7</f>
        <v>Prodloužení splaškové kanalizace v k.ú. Heroltice u Tišnova</v>
      </c>
      <c r="F114" s="239"/>
      <c r="G114" s="239"/>
      <c r="H114" s="239"/>
      <c r="L114" s="32"/>
    </row>
    <row r="115" spans="2:65" s="1" customFormat="1" ht="12" customHeight="1">
      <c r="B115" s="32"/>
      <c r="C115" s="27" t="s">
        <v>99</v>
      </c>
      <c r="L115" s="32"/>
    </row>
    <row r="116" spans="2:65" s="1" customFormat="1" ht="16.5" customHeight="1">
      <c r="B116" s="32"/>
      <c r="E116" s="200" t="str">
        <f>E9</f>
        <v>SO-01 - Splašková kanalizace</v>
      </c>
      <c r="F116" s="240"/>
      <c r="G116" s="240"/>
      <c r="H116" s="240"/>
      <c r="L116" s="32"/>
    </row>
    <row r="117" spans="2:65" s="1" customFormat="1" ht="6.9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F12</f>
        <v xml:space="preserve"> </v>
      </c>
      <c r="I118" s="27" t="s">
        <v>22</v>
      </c>
      <c r="J118" s="52" t="str">
        <f>IF(J12="","",J12)</f>
        <v>27. 4. 2020</v>
      </c>
      <c r="L118" s="32"/>
    </row>
    <row r="119" spans="2:65" s="1" customFormat="1" ht="6.9" customHeight="1">
      <c r="B119" s="32"/>
      <c r="L119" s="32"/>
    </row>
    <row r="120" spans="2:65" s="1" customFormat="1" ht="15.15" customHeight="1">
      <c r="B120" s="32"/>
      <c r="C120" s="27" t="s">
        <v>24</v>
      </c>
      <c r="F120" s="25" t="str">
        <f>E15</f>
        <v>Obec Heroltice</v>
      </c>
      <c r="I120" s="27" t="s">
        <v>30</v>
      </c>
      <c r="J120" s="30" t="str">
        <f>E21</f>
        <v>Ing. Petr Halouzka</v>
      </c>
      <c r="L120" s="32"/>
    </row>
    <row r="121" spans="2:65" s="1" customFormat="1" ht="15.15" customHeight="1">
      <c r="B121" s="32"/>
      <c r="C121" s="27" t="s">
        <v>28</v>
      </c>
      <c r="F121" s="25" t="str">
        <f>IF(E18="","",E18)</f>
        <v>Vyplň údaj</v>
      </c>
      <c r="I121" s="27" t="s">
        <v>33</v>
      </c>
      <c r="J121" s="30" t="str">
        <f>E24</f>
        <v xml:space="preserve"> 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116</v>
      </c>
      <c r="D123" s="114" t="s">
        <v>60</v>
      </c>
      <c r="E123" s="114" t="s">
        <v>56</v>
      </c>
      <c r="F123" s="114" t="s">
        <v>57</v>
      </c>
      <c r="G123" s="114" t="s">
        <v>117</v>
      </c>
      <c r="H123" s="114" t="s">
        <v>118</v>
      </c>
      <c r="I123" s="114" t="s">
        <v>119</v>
      </c>
      <c r="J123" s="114" t="s">
        <v>103</v>
      </c>
      <c r="K123" s="115" t="s">
        <v>120</v>
      </c>
      <c r="L123" s="112"/>
      <c r="M123" s="59" t="s">
        <v>1</v>
      </c>
      <c r="N123" s="60" t="s">
        <v>39</v>
      </c>
      <c r="O123" s="60" t="s">
        <v>121</v>
      </c>
      <c r="P123" s="60" t="s">
        <v>122</v>
      </c>
      <c r="Q123" s="60" t="s">
        <v>123</v>
      </c>
      <c r="R123" s="60" t="s">
        <v>124</v>
      </c>
      <c r="S123" s="60" t="s">
        <v>125</v>
      </c>
      <c r="T123" s="61" t="s">
        <v>126</v>
      </c>
    </row>
    <row r="124" spans="2:65" s="1" customFormat="1" ht="22.8" customHeight="1">
      <c r="B124" s="32"/>
      <c r="C124" s="64" t="s">
        <v>127</v>
      </c>
      <c r="J124" s="116">
        <f>BK124</f>
        <v>0</v>
      </c>
      <c r="L124" s="32"/>
      <c r="M124" s="62"/>
      <c r="N124" s="53"/>
      <c r="O124" s="53"/>
      <c r="P124" s="117">
        <f>P125</f>
        <v>0</v>
      </c>
      <c r="Q124" s="53"/>
      <c r="R124" s="117">
        <f>R125</f>
        <v>1028.7474065400002</v>
      </c>
      <c r="S124" s="53"/>
      <c r="T124" s="118">
        <f>T125</f>
        <v>95.427199999999999</v>
      </c>
      <c r="AT124" s="17" t="s">
        <v>74</v>
      </c>
      <c r="AU124" s="17" t="s">
        <v>105</v>
      </c>
      <c r="BK124" s="119">
        <f>BK125</f>
        <v>0</v>
      </c>
    </row>
    <row r="125" spans="2:65" s="11" customFormat="1" ht="25.95" customHeight="1">
      <c r="B125" s="120"/>
      <c r="D125" s="121" t="s">
        <v>74</v>
      </c>
      <c r="E125" s="122" t="s">
        <v>128</v>
      </c>
      <c r="F125" s="122" t="s">
        <v>129</v>
      </c>
      <c r="I125" s="123"/>
      <c r="J125" s="124">
        <f>BK125</f>
        <v>0</v>
      </c>
      <c r="L125" s="120"/>
      <c r="M125" s="125"/>
      <c r="P125" s="126">
        <f>P126+P263+P270+P277+P300+P304+P420</f>
        <v>0</v>
      </c>
      <c r="R125" s="126">
        <f>R126+R263+R270+R277+R300+R304+R420</f>
        <v>1028.7474065400002</v>
      </c>
      <c r="T125" s="127">
        <f>T126+T263+T270+T277+T300+T304+T420</f>
        <v>95.427199999999999</v>
      </c>
      <c r="AR125" s="121" t="s">
        <v>83</v>
      </c>
      <c r="AT125" s="128" t="s">
        <v>74</v>
      </c>
      <c r="AU125" s="128" t="s">
        <v>75</v>
      </c>
      <c r="AY125" s="121" t="s">
        <v>130</v>
      </c>
      <c r="BK125" s="129">
        <f>BK126+BK263+BK270+BK277+BK300+BK304+BK420</f>
        <v>0</v>
      </c>
    </row>
    <row r="126" spans="2:65" s="11" customFormat="1" ht="22.8" customHeight="1">
      <c r="B126" s="120"/>
      <c r="D126" s="121" t="s">
        <v>74</v>
      </c>
      <c r="E126" s="130" t="s">
        <v>83</v>
      </c>
      <c r="F126" s="130" t="s">
        <v>131</v>
      </c>
      <c r="I126" s="123"/>
      <c r="J126" s="131">
        <f>BK126</f>
        <v>0</v>
      </c>
      <c r="L126" s="120"/>
      <c r="M126" s="125"/>
      <c r="P126" s="126">
        <f>SUM(P127:P262)</f>
        <v>0</v>
      </c>
      <c r="R126" s="126">
        <f>SUM(R127:R262)</f>
        <v>977.30400464000002</v>
      </c>
      <c r="T126" s="127">
        <f>SUM(T127:T262)</f>
        <v>95.427199999999999</v>
      </c>
      <c r="AR126" s="121" t="s">
        <v>83</v>
      </c>
      <c r="AT126" s="128" t="s">
        <v>74</v>
      </c>
      <c r="AU126" s="128" t="s">
        <v>83</v>
      </c>
      <c r="AY126" s="121" t="s">
        <v>130</v>
      </c>
      <c r="BK126" s="129">
        <f>SUM(BK127:BK262)</f>
        <v>0</v>
      </c>
    </row>
    <row r="127" spans="2:65" s="1" customFormat="1" ht="24.15" customHeight="1">
      <c r="B127" s="32"/>
      <c r="C127" s="132" t="s">
        <v>83</v>
      </c>
      <c r="D127" s="132" t="s">
        <v>132</v>
      </c>
      <c r="E127" s="133" t="s">
        <v>273</v>
      </c>
      <c r="F127" s="134" t="s">
        <v>274</v>
      </c>
      <c r="G127" s="135" t="s">
        <v>152</v>
      </c>
      <c r="H127" s="136">
        <v>300</v>
      </c>
      <c r="I127" s="137"/>
      <c r="J127" s="138">
        <f>ROUND(I127*H127,2)</f>
        <v>0</v>
      </c>
      <c r="K127" s="134" t="s">
        <v>136</v>
      </c>
      <c r="L127" s="32"/>
      <c r="M127" s="139" t="s">
        <v>1</v>
      </c>
      <c r="N127" s="140" t="s">
        <v>40</v>
      </c>
      <c r="P127" s="141">
        <f>O127*H127</f>
        <v>0</v>
      </c>
      <c r="Q127" s="141">
        <v>3.0000000000000001E-5</v>
      </c>
      <c r="R127" s="141">
        <f>Q127*H127</f>
        <v>9.0000000000000011E-3</v>
      </c>
      <c r="S127" s="141">
        <v>0</v>
      </c>
      <c r="T127" s="142">
        <f>S127*H127</f>
        <v>0</v>
      </c>
      <c r="AR127" s="143" t="s">
        <v>137</v>
      </c>
      <c r="AT127" s="143" t="s">
        <v>132</v>
      </c>
      <c r="AU127" s="143" t="s">
        <v>85</v>
      </c>
      <c r="AY127" s="17" t="s">
        <v>130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7" t="s">
        <v>83</v>
      </c>
      <c r="BK127" s="144">
        <f>ROUND(I127*H127,2)</f>
        <v>0</v>
      </c>
      <c r="BL127" s="17" t="s">
        <v>137</v>
      </c>
      <c r="BM127" s="143" t="s">
        <v>275</v>
      </c>
    </row>
    <row r="128" spans="2:65" s="12" customFormat="1" ht="10.199999999999999">
      <c r="B128" s="145"/>
      <c r="D128" s="146" t="s">
        <v>139</v>
      </c>
      <c r="E128" s="147" t="s">
        <v>1</v>
      </c>
      <c r="F128" s="148" t="s">
        <v>276</v>
      </c>
      <c r="H128" s="147" t="s">
        <v>1</v>
      </c>
      <c r="I128" s="149"/>
      <c r="L128" s="145"/>
      <c r="M128" s="150"/>
      <c r="T128" s="151"/>
      <c r="AT128" s="147" t="s">
        <v>139</v>
      </c>
      <c r="AU128" s="147" t="s">
        <v>85</v>
      </c>
      <c r="AV128" s="12" t="s">
        <v>83</v>
      </c>
      <c r="AW128" s="12" t="s">
        <v>32</v>
      </c>
      <c r="AX128" s="12" t="s">
        <v>75</v>
      </c>
      <c r="AY128" s="147" t="s">
        <v>130</v>
      </c>
    </row>
    <row r="129" spans="2:65" s="13" customFormat="1" ht="10.199999999999999">
      <c r="B129" s="152"/>
      <c r="D129" s="146" t="s">
        <v>139</v>
      </c>
      <c r="E129" s="153" t="s">
        <v>1</v>
      </c>
      <c r="F129" s="154" t="s">
        <v>277</v>
      </c>
      <c r="H129" s="155">
        <v>300</v>
      </c>
      <c r="I129" s="156"/>
      <c r="L129" s="152"/>
      <c r="M129" s="157"/>
      <c r="T129" s="158"/>
      <c r="AT129" s="153" t="s">
        <v>139</v>
      </c>
      <c r="AU129" s="153" t="s">
        <v>85</v>
      </c>
      <c r="AV129" s="13" t="s">
        <v>85</v>
      </c>
      <c r="AW129" s="13" t="s">
        <v>32</v>
      </c>
      <c r="AX129" s="13" t="s">
        <v>83</v>
      </c>
      <c r="AY129" s="153" t="s">
        <v>130</v>
      </c>
    </row>
    <row r="130" spans="2:65" s="1" customFormat="1" ht="44.25" customHeight="1">
      <c r="B130" s="32"/>
      <c r="C130" s="132" t="s">
        <v>85</v>
      </c>
      <c r="D130" s="132" t="s">
        <v>132</v>
      </c>
      <c r="E130" s="133" t="s">
        <v>278</v>
      </c>
      <c r="F130" s="134" t="s">
        <v>279</v>
      </c>
      <c r="G130" s="135" t="s">
        <v>152</v>
      </c>
      <c r="H130" s="136">
        <v>300</v>
      </c>
      <c r="I130" s="137"/>
      <c r="J130" s="138">
        <f>ROUND(I130*H130,2)</f>
        <v>0</v>
      </c>
      <c r="K130" s="134" t="s">
        <v>136</v>
      </c>
      <c r="L130" s="32"/>
      <c r="M130" s="139" t="s">
        <v>1</v>
      </c>
      <c r="N130" s="140" t="s">
        <v>40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137</v>
      </c>
      <c r="AT130" s="143" t="s">
        <v>132</v>
      </c>
      <c r="AU130" s="143" t="s">
        <v>85</v>
      </c>
      <c r="AY130" s="17" t="s">
        <v>130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7" t="s">
        <v>83</v>
      </c>
      <c r="BK130" s="144">
        <f>ROUND(I130*H130,2)</f>
        <v>0</v>
      </c>
      <c r="BL130" s="17" t="s">
        <v>137</v>
      </c>
      <c r="BM130" s="143" t="s">
        <v>280</v>
      </c>
    </row>
    <row r="131" spans="2:65" s="12" customFormat="1" ht="10.199999999999999">
      <c r="B131" s="145"/>
      <c r="D131" s="146" t="s">
        <v>139</v>
      </c>
      <c r="E131" s="147" t="s">
        <v>1</v>
      </c>
      <c r="F131" s="148" t="s">
        <v>276</v>
      </c>
      <c r="H131" s="147" t="s">
        <v>1</v>
      </c>
      <c r="I131" s="149"/>
      <c r="L131" s="145"/>
      <c r="M131" s="150"/>
      <c r="T131" s="151"/>
      <c r="AT131" s="147" t="s">
        <v>139</v>
      </c>
      <c r="AU131" s="147" t="s">
        <v>85</v>
      </c>
      <c r="AV131" s="12" t="s">
        <v>83</v>
      </c>
      <c r="AW131" s="12" t="s">
        <v>32</v>
      </c>
      <c r="AX131" s="12" t="s">
        <v>75</v>
      </c>
      <c r="AY131" s="147" t="s">
        <v>130</v>
      </c>
    </row>
    <row r="132" spans="2:65" s="13" customFormat="1" ht="10.199999999999999">
      <c r="B132" s="152"/>
      <c r="D132" s="146" t="s">
        <v>139</v>
      </c>
      <c r="E132" s="153" t="s">
        <v>1</v>
      </c>
      <c r="F132" s="154" t="s">
        <v>277</v>
      </c>
      <c r="H132" s="155">
        <v>300</v>
      </c>
      <c r="I132" s="156"/>
      <c r="L132" s="152"/>
      <c r="M132" s="157"/>
      <c r="T132" s="158"/>
      <c r="AT132" s="153" t="s">
        <v>139</v>
      </c>
      <c r="AU132" s="153" t="s">
        <v>85</v>
      </c>
      <c r="AV132" s="13" t="s">
        <v>85</v>
      </c>
      <c r="AW132" s="13" t="s">
        <v>32</v>
      </c>
      <c r="AX132" s="13" t="s">
        <v>83</v>
      </c>
      <c r="AY132" s="153" t="s">
        <v>130</v>
      </c>
    </row>
    <row r="133" spans="2:65" s="1" customFormat="1" ht="24.15" customHeight="1">
      <c r="B133" s="32"/>
      <c r="C133" s="132" t="s">
        <v>149</v>
      </c>
      <c r="D133" s="132" t="s">
        <v>132</v>
      </c>
      <c r="E133" s="133" t="s">
        <v>281</v>
      </c>
      <c r="F133" s="134" t="s">
        <v>282</v>
      </c>
      <c r="G133" s="135" t="s">
        <v>283</v>
      </c>
      <c r="H133" s="136">
        <v>20</v>
      </c>
      <c r="I133" s="137"/>
      <c r="J133" s="138">
        <f>ROUND(I133*H133,2)</f>
        <v>0</v>
      </c>
      <c r="K133" s="134" t="s">
        <v>136</v>
      </c>
      <c r="L133" s="32"/>
      <c r="M133" s="139" t="s">
        <v>1</v>
      </c>
      <c r="N133" s="140" t="s">
        <v>40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137</v>
      </c>
      <c r="AT133" s="143" t="s">
        <v>132</v>
      </c>
      <c r="AU133" s="143" t="s">
        <v>85</v>
      </c>
      <c r="AY133" s="17" t="s">
        <v>130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7" t="s">
        <v>83</v>
      </c>
      <c r="BK133" s="144">
        <f>ROUND(I133*H133,2)</f>
        <v>0</v>
      </c>
      <c r="BL133" s="17" t="s">
        <v>137</v>
      </c>
      <c r="BM133" s="143" t="s">
        <v>284</v>
      </c>
    </row>
    <row r="134" spans="2:65" s="12" customFormat="1" ht="10.199999999999999">
      <c r="B134" s="145"/>
      <c r="D134" s="146" t="s">
        <v>139</v>
      </c>
      <c r="E134" s="147" t="s">
        <v>1</v>
      </c>
      <c r="F134" s="148" t="s">
        <v>276</v>
      </c>
      <c r="H134" s="147" t="s">
        <v>1</v>
      </c>
      <c r="I134" s="149"/>
      <c r="L134" s="145"/>
      <c r="M134" s="150"/>
      <c r="T134" s="151"/>
      <c r="AT134" s="147" t="s">
        <v>139</v>
      </c>
      <c r="AU134" s="147" t="s">
        <v>85</v>
      </c>
      <c r="AV134" s="12" t="s">
        <v>83</v>
      </c>
      <c r="AW134" s="12" t="s">
        <v>32</v>
      </c>
      <c r="AX134" s="12" t="s">
        <v>75</v>
      </c>
      <c r="AY134" s="147" t="s">
        <v>130</v>
      </c>
    </row>
    <row r="135" spans="2:65" s="13" customFormat="1" ht="10.199999999999999">
      <c r="B135" s="152"/>
      <c r="D135" s="146" t="s">
        <v>139</v>
      </c>
      <c r="E135" s="153" t="s">
        <v>1</v>
      </c>
      <c r="F135" s="154" t="s">
        <v>285</v>
      </c>
      <c r="H135" s="155">
        <v>20</v>
      </c>
      <c r="I135" s="156"/>
      <c r="L135" s="152"/>
      <c r="M135" s="157"/>
      <c r="T135" s="158"/>
      <c r="AT135" s="153" t="s">
        <v>139</v>
      </c>
      <c r="AU135" s="153" t="s">
        <v>85</v>
      </c>
      <c r="AV135" s="13" t="s">
        <v>85</v>
      </c>
      <c r="AW135" s="13" t="s">
        <v>32</v>
      </c>
      <c r="AX135" s="13" t="s">
        <v>83</v>
      </c>
      <c r="AY135" s="153" t="s">
        <v>130</v>
      </c>
    </row>
    <row r="136" spans="2:65" s="1" customFormat="1" ht="33" customHeight="1">
      <c r="B136" s="32"/>
      <c r="C136" s="132" t="s">
        <v>137</v>
      </c>
      <c r="D136" s="132" t="s">
        <v>132</v>
      </c>
      <c r="E136" s="133" t="s">
        <v>286</v>
      </c>
      <c r="F136" s="134" t="s">
        <v>287</v>
      </c>
      <c r="G136" s="135" t="s">
        <v>283</v>
      </c>
      <c r="H136" s="136">
        <v>20</v>
      </c>
      <c r="I136" s="137"/>
      <c r="J136" s="138">
        <f>ROUND(I136*H136,2)</f>
        <v>0</v>
      </c>
      <c r="K136" s="134" t="s">
        <v>136</v>
      </c>
      <c r="L136" s="32"/>
      <c r="M136" s="139" t="s">
        <v>1</v>
      </c>
      <c r="N136" s="140" t="s">
        <v>40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137</v>
      </c>
      <c r="AT136" s="143" t="s">
        <v>132</v>
      </c>
      <c r="AU136" s="143" t="s">
        <v>85</v>
      </c>
      <c r="AY136" s="17" t="s">
        <v>130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7" t="s">
        <v>83</v>
      </c>
      <c r="BK136" s="144">
        <f>ROUND(I136*H136,2)</f>
        <v>0</v>
      </c>
      <c r="BL136" s="17" t="s">
        <v>137</v>
      </c>
      <c r="BM136" s="143" t="s">
        <v>288</v>
      </c>
    </row>
    <row r="137" spans="2:65" s="12" customFormat="1" ht="10.199999999999999">
      <c r="B137" s="145"/>
      <c r="D137" s="146" t="s">
        <v>139</v>
      </c>
      <c r="E137" s="147" t="s">
        <v>1</v>
      </c>
      <c r="F137" s="148" t="s">
        <v>276</v>
      </c>
      <c r="H137" s="147" t="s">
        <v>1</v>
      </c>
      <c r="I137" s="149"/>
      <c r="L137" s="145"/>
      <c r="M137" s="150"/>
      <c r="T137" s="151"/>
      <c r="AT137" s="147" t="s">
        <v>139</v>
      </c>
      <c r="AU137" s="147" t="s">
        <v>85</v>
      </c>
      <c r="AV137" s="12" t="s">
        <v>83</v>
      </c>
      <c r="AW137" s="12" t="s">
        <v>32</v>
      </c>
      <c r="AX137" s="12" t="s">
        <v>75</v>
      </c>
      <c r="AY137" s="147" t="s">
        <v>130</v>
      </c>
    </row>
    <row r="138" spans="2:65" s="13" customFormat="1" ht="10.199999999999999">
      <c r="B138" s="152"/>
      <c r="D138" s="146" t="s">
        <v>139</v>
      </c>
      <c r="E138" s="153" t="s">
        <v>1</v>
      </c>
      <c r="F138" s="154" t="s">
        <v>289</v>
      </c>
      <c r="H138" s="155">
        <v>20</v>
      </c>
      <c r="I138" s="156"/>
      <c r="L138" s="152"/>
      <c r="M138" s="157"/>
      <c r="T138" s="158"/>
      <c r="AT138" s="153" t="s">
        <v>139</v>
      </c>
      <c r="AU138" s="153" t="s">
        <v>85</v>
      </c>
      <c r="AV138" s="13" t="s">
        <v>85</v>
      </c>
      <c r="AW138" s="13" t="s">
        <v>32</v>
      </c>
      <c r="AX138" s="13" t="s">
        <v>83</v>
      </c>
      <c r="AY138" s="153" t="s">
        <v>130</v>
      </c>
    </row>
    <row r="139" spans="2:65" s="1" customFormat="1" ht="33" customHeight="1">
      <c r="B139" s="32"/>
      <c r="C139" s="132" t="s">
        <v>157</v>
      </c>
      <c r="D139" s="132" t="s">
        <v>132</v>
      </c>
      <c r="E139" s="133" t="s">
        <v>290</v>
      </c>
      <c r="F139" s="134" t="s">
        <v>291</v>
      </c>
      <c r="G139" s="135" t="s">
        <v>283</v>
      </c>
      <c r="H139" s="136">
        <v>20</v>
      </c>
      <c r="I139" s="137"/>
      <c r="J139" s="138">
        <f>ROUND(I139*H139,2)</f>
        <v>0</v>
      </c>
      <c r="K139" s="134" t="s">
        <v>136</v>
      </c>
      <c r="L139" s="32"/>
      <c r="M139" s="139" t="s">
        <v>1</v>
      </c>
      <c r="N139" s="140" t="s">
        <v>40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137</v>
      </c>
      <c r="AT139" s="143" t="s">
        <v>132</v>
      </c>
      <c r="AU139" s="143" t="s">
        <v>85</v>
      </c>
      <c r="AY139" s="17" t="s">
        <v>130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7" t="s">
        <v>83</v>
      </c>
      <c r="BK139" s="144">
        <f>ROUND(I139*H139,2)</f>
        <v>0</v>
      </c>
      <c r="BL139" s="17" t="s">
        <v>137</v>
      </c>
      <c r="BM139" s="143" t="s">
        <v>292</v>
      </c>
    </row>
    <row r="140" spans="2:65" s="12" customFormat="1" ht="10.199999999999999">
      <c r="B140" s="145"/>
      <c r="D140" s="146" t="s">
        <v>139</v>
      </c>
      <c r="E140" s="147" t="s">
        <v>1</v>
      </c>
      <c r="F140" s="148" t="s">
        <v>276</v>
      </c>
      <c r="H140" s="147" t="s">
        <v>1</v>
      </c>
      <c r="I140" s="149"/>
      <c r="L140" s="145"/>
      <c r="M140" s="150"/>
      <c r="T140" s="151"/>
      <c r="AT140" s="147" t="s">
        <v>139</v>
      </c>
      <c r="AU140" s="147" t="s">
        <v>85</v>
      </c>
      <c r="AV140" s="12" t="s">
        <v>83</v>
      </c>
      <c r="AW140" s="12" t="s">
        <v>32</v>
      </c>
      <c r="AX140" s="12" t="s">
        <v>75</v>
      </c>
      <c r="AY140" s="147" t="s">
        <v>130</v>
      </c>
    </row>
    <row r="141" spans="2:65" s="13" customFormat="1" ht="10.199999999999999">
      <c r="B141" s="152"/>
      <c r="D141" s="146" t="s">
        <v>139</v>
      </c>
      <c r="E141" s="153" t="s">
        <v>1</v>
      </c>
      <c r="F141" s="154" t="s">
        <v>289</v>
      </c>
      <c r="H141" s="155">
        <v>20</v>
      </c>
      <c r="I141" s="156"/>
      <c r="L141" s="152"/>
      <c r="M141" s="157"/>
      <c r="T141" s="158"/>
      <c r="AT141" s="153" t="s">
        <v>139</v>
      </c>
      <c r="AU141" s="153" t="s">
        <v>85</v>
      </c>
      <c r="AV141" s="13" t="s">
        <v>85</v>
      </c>
      <c r="AW141" s="13" t="s">
        <v>32</v>
      </c>
      <c r="AX141" s="13" t="s">
        <v>83</v>
      </c>
      <c r="AY141" s="153" t="s">
        <v>130</v>
      </c>
    </row>
    <row r="142" spans="2:65" s="1" customFormat="1" ht="24.15" customHeight="1">
      <c r="B142" s="32"/>
      <c r="C142" s="132" t="s">
        <v>171</v>
      </c>
      <c r="D142" s="132" t="s">
        <v>132</v>
      </c>
      <c r="E142" s="133" t="s">
        <v>293</v>
      </c>
      <c r="F142" s="134" t="s">
        <v>294</v>
      </c>
      <c r="G142" s="135" t="s">
        <v>283</v>
      </c>
      <c r="H142" s="136">
        <v>20</v>
      </c>
      <c r="I142" s="137"/>
      <c r="J142" s="138">
        <f>ROUND(I142*H142,2)</f>
        <v>0</v>
      </c>
      <c r="K142" s="134" t="s">
        <v>136</v>
      </c>
      <c r="L142" s="32"/>
      <c r="M142" s="139" t="s">
        <v>1</v>
      </c>
      <c r="N142" s="140" t="s">
        <v>40</v>
      </c>
      <c r="P142" s="141">
        <f>O142*H142</f>
        <v>0</v>
      </c>
      <c r="Q142" s="141">
        <v>9.0000000000000006E-5</v>
      </c>
      <c r="R142" s="141">
        <f>Q142*H142</f>
        <v>1.8000000000000002E-3</v>
      </c>
      <c r="S142" s="141">
        <v>0</v>
      </c>
      <c r="T142" s="142">
        <f>S142*H142</f>
        <v>0</v>
      </c>
      <c r="AR142" s="143" t="s">
        <v>137</v>
      </c>
      <c r="AT142" s="143" t="s">
        <v>132</v>
      </c>
      <c r="AU142" s="143" t="s">
        <v>85</v>
      </c>
      <c r="AY142" s="17" t="s">
        <v>130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7" t="s">
        <v>83</v>
      </c>
      <c r="BK142" s="144">
        <f>ROUND(I142*H142,2)</f>
        <v>0</v>
      </c>
      <c r="BL142" s="17" t="s">
        <v>137</v>
      </c>
      <c r="BM142" s="143" t="s">
        <v>295</v>
      </c>
    </row>
    <row r="143" spans="2:65" s="12" customFormat="1" ht="10.199999999999999">
      <c r="B143" s="145"/>
      <c r="D143" s="146" t="s">
        <v>139</v>
      </c>
      <c r="E143" s="147" t="s">
        <v>1</v>
      </c>
      <c r="F143" s="148" t="s">
        <v>276</v>
      </c>
      <c r="H143" s="147" t="s">
        <v>1</v>
      </c>
      <c r="I143" s="149"/>
      <c r="L143" s="145"/>
      <c r="M143" s="150"/>
      <c r="T143" s="151"/>
      <c r="AT143" s="147" t="s">
        <v>139</v>
      </c>
      <c r="AU143" s="147" t="s">
        <v>85</v>
      </c>
      <c r="AV143" s="12" t="s">
        <v>83</v>
      </c>
      <c r="AW143" s="12" t="s">
        <v>32</v>
      </c>
      <c r="AX143" s="12" t="s">
        <v>75</v>
      </c>
      <c r="AY143" s="147" t="s">
        <v>130</v>
      </c>
    </row>
    <row r="144" spans="2:65" s="13" customFormat="1" ht="10.199999999999999">
      <c r="B144" s="152"/>
      <c r="D144" s="146" t="s">
        <v>139</v>
      </c>
      <c r="E144" s="153" t="s">
        <v>1</v>
      </c>
      <c r="F144" s="154" t="s">
        <v>289</v>
      </c>
      <c r="H144" s="155">
        <v>20</v>
      </c>
      <c r="I144" s="156"/>
      <c r="L144" s="152"/>
      <c r="M144" s="157"/>
      <c r="T144" s="158"/>
      <c r="AT144" s="153" t="s">
        <v>139</v>
      </c>
      <c r="AU144" s="153" t="s">
        <v>85</v>
      </c>
      <c r="AV144" s="13" t="s">
        <v>85</v>
      </c>
      <c r="AW144" s="13" t="s">
        <v>32</v>
      </c>
      <c r="AX144" s="13" t="s">
        <v>83</v>
      </c>
      <c r="AY144" s="153" t="s">
        <v>130</v>
      </c>
    </row>
    <row r="145" spans="2:65" s="1" customFormat="1" ht="66.75" customHeight="1">
      <c r="B145" s="32"/>
      <c r="C145" s="132" t="s">
        <v>176</v>
      </c>
      <c r="D145" s="132" t="s">
        <v>132</v>
      </c>
      <c r="E145" s="133" t="s">
        <v>296</v>
      </c>
      <c r="F145" s="134" t="s">
        <v>297</v>
      </c>
      <c r="G145" s="135" t="s">
        <v>152</v>
      </c>
      <c r="H145" s="136">
        <v>216.88</v>
      </c>
      <c r="I145" s="137"/>
      <c r="J145" s="138">
        <f>ROUND(I145*H145,2)</f>
        <v>0</v>
      </c>
      <c r="K145" s="134" t="s">
        <v>136</v>
      </c>
      <c r="L145" s="32"/>
      <c r="M145" s="139" t="s">
        <v>1</v>
      </c>
      <c r="N145" s="140" t="s">
        <v>40</v>
      </c>
      <c r="P145" s="141">
        <f>O145*H145</f>
        <v>0</v>
      </c>
      <c r="Q145" s="141">
        <v>0</v>
      </c>
      <c r="R145" s="141">
        <f>Q145*H145</f>
        <v>0</v>
      </c>
      <c r="S145" s="141">
        <v>0.44</v>
      </c>
      <c r="T145" s="142">
        <f>S145*H145</f>
        <v>95.427199999999999</v>
      </c>
      <c r="AR145" s="143" t="s">
        <v>137</v>
      </c>
      <c r="AT145" s="143" t="s">
        <v>132</v>
      </c>
      <c r="AU145" s="143" t="s">
        <v>85</v>
      </c>
      <c r="AY145" s="17" t="s">
        <v>130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83</v>
      </c>
      <c r="BK145" s="144">
        <f>ROUND(I145*H145,2)</f>
        <v>0</v>
      </c>
      <c r="BL145" s="17" t="s">
        <v>137</v>
      </c>
      <c r="BM145" s="143" t="s">
        <v>298</v>
      </c>
    </row>
    <row r="146" spans="2:65" s="12" customFormat="1" ht="10.199999999999999">
      <c r="B146" s="145"/>
      <c r="D146" s="146" t="s">
        <v>139</v>
      </c>
      <c r="E146" s="147" t="s">
        <v>1</v>
      </c>
      <c r="F146" s="148" t="s">
        <v>299</v>
      </c>
      <c r="H146" s="147" t="s">
        <v>1</v>
      </c>
      <c r="I146" s="149"/>
      <c r="L146" s="145"/>
      <c r="M146" s="150"/>
      <c r="T146" s="151"/>
      <c r="AT146" s="147" t="s">
        <v>139</v>
      </c>
      <c r="AU146" s="147" t="s">
        <v>85</v>
      </c>
      <c r="AV146" s="12" t="s">
        <v>83</v>
      </c>
      <c r="AW146" s="12" t="s">
        <v>32</v>
      </c>
      <c r="AX146" s="12" t="s">
        <v>75</v>
      </c>
      <c r="AY146" s="147" t="s">
        <v>130</v>
      </c>
    </row>
    <row r="147" spans="2:65" s="13" customFormat="1" ht="10.199999999999999">
      <c r="B147" s="152"/>
      <c r="D147" s="146" t="s">
        <v>139</v>
      </c>
      <c r="E147" s="153" t="s">
        <v>247</v>
      </c>
      <c r="F147" s="154" t="s">
        <v>300</v>
      </c>
      <c r="H147" s="155">
        <v>216.88</v>
      </c>
      <c r="I147" s="156"/>
      <c r="L147" s="152"/>
      <c r="M147" s="157"/>
      <c r="T147" s="158"/>
      <c r="AT147" s="153" t="s">
        <v>139</v>
      </c>
      <c r="AU147" s="153" t="s">
        <v>85</v>
      </c>
      <c r="AV147" s="13" t="s">
        <v>85</v>
      </c>
      <c r="AW147" s="13" t="s">
        <v>32</v>
      </c>
      <c r="AX147" s="13" t="s">
        <v>83</v>
      </c>
      <c r="AY147" s="153" t="s">
        <v>130</v>
      </c>
    </row>
    <row r="148" spans="2:65" s="1" customFormat="1" ht="90" customHeight="1">
      <c r="B148" s="32"/>
      <c r="C148" s="132" t="s">
        <v>181</v>
      </c>
      <c r="D148" s="132" t="s">
        <v>132</v>
      </c>
      <c r="E148" s="133" t="s">
        <v>301</v>
      </c>
      <c r="F148" s="134" t="s">
        <v>302</v>
      </c>
      <c r="G148" s="135" t="s">
        <v>255</v>
      </c>
      <c r="H148" s="136">
        <v>3.75</v>
      </c>
      <c r="I148" s="137"/>
      <c r="J148" s="138">
        <f>ROUND(I148*H148,2)</f>
        <v>0</v>
      </c>
      <c r="K148" s="134" t="s">
        <v>136</v>
      </c>
      <c r="L148" s="32"/>
      <c r="M148" s="139" t="s">
        <v>1</v>
      </c>
      <c r="N148" s="140" t="s">
        <v>40</v>
      </c>
      <c r="P148" s="141">
        <f>O148*H148</f>
        <v>0</v>
      </c>
      <c r="Q148" s="141">
        <v>8.6800000000000002E-3</v>
      </c>
      <c r="R148" s="141">
        <f>Q148*H148</f>
        <v>3.2550000000000003E-2</v>
      </c>
      <c r="S148" s="141">
        <v>0</v>
      </c>
      <c r="T148" s="142">
        <f>S148*H148</f>
        <v>0</v>
      </c>
      <c r="AR148" s="143" t="s">
        <v>137</v>
      </c>
      <c r="AT148" s="143" t="s">
        <v>132</v>
      </c>
      <c r="AU148" s="143" t="s">
        <v>85</v>
      </c>
      <c r="AY148" s="17" t="s">
        <v>130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7" t="s">
        <v>83</v>
      </c>
      <c r="BK148" s="144">
        <f>ROUND(I148*H148,2)</f>
        <v>0</v>
      </c>
      <c r="BL148" s="17" t="s">
        <v>137</v>
      </c>
      <c r="BM148" s="143" t="s">
        <v>303</v>
      </c>
    </row>
    <row r="149" spans="2:65" s="12" customFormat="1" ht="10.199999999999999">
      <c r="B149" s="145"/>
      <c r="D149" s="146" t="s">
        <v>139</v>
      </c>
      <c r="E149" s="147" t="s">
        <v>1</v>
      </c>
      <c r="F149" s="148" t="s">
        <v>304</v>
      </c>
      <c r="H149" s="147" t="s">
        <v>1</v>
      </c>
      <c r="I149" s="149"/>
      <c r="L149" s="145"/>
      <c r="M149" s="150"/>
      <c r="T149" s="151"/>
      <c r="AT149" s="147" t="s">
        <v>139</v>
      </c>
      <c r="AU149" s="147" t="s">
        <v>85</v>
      </c>
      <c r="AV149" s="12" t="s">
        <v>83</v>
      </c>
      <c r="AW149" s="12" t="s">
        <v>32</v>
      </c>
      <c r="AX149" s="12" t="s">
        <v>75</v>
      </c>
      <c r="AY149" s="147" t="s">
        <v>130</v>
      </c>
    </row>
    <row r="150" spans="2:65" s="13" customFormat="1" ht="10.199999999999999">
      <c r="B150" s="152"/>
      <c r="D150" s="146" t="s">
        <v>139</v>
      </c>
      <c r="E150" s="153" t="s">
        <v>1</v>
      </c>
      <c r="F150" s="154" t="s">
        <v>305</v>
      </c>
      <c r="H150" s="155">
        <v>3.75</v>
      </c>
      <c r="I150" s="156"/>
      <c r="L150" s="152"/>
      <c r="M150" s="157"/>
      <c r="T150" s="158"/>
      <c r="AT150" s="153" t="s">
        <v>139</v>
      </c>
      <c r="AU150" s="153" t="s">
        <v>85</v>
      </c>
      <c r="AV150" s="13" t="s">
        <v>85</v>
      </c>
      <c r="AW150" s="13" t="s">
        <v>32</v>
      </c>
      <c r="AX150" s="13" t="s">
        <v>83</v>
      </c>
      <c r="AY150" s="153" t="s">
        <v>130</v>
      </c>
    </row>
    <row r="151" spans="2:65" s="1" customFormat="1" ht="90" customHeight="1">
      <c r="B151" s="32"/>
      <c r="C151" s="132" t="s">
        <v>147</v>
      </c>
      <c r="D151" s="132" t="s">
        <v>132</v>
      </c>
      <c r="E151" s="133" t="s">
        <v>306</v>
      </c>
      <c r="F151" s="134" t="s">
        <v>307</v>
      </c>
      <c r="G151" s="135" t="s">
        <v>255</v>
      </c>
      <c r="H151" s="136">
        <v>2.5</v>
      </c>
      <c r="I151" s="137"/>
      <c r="J151" s="138">
        <f>ROUND(I151*H151,2)</f>
        <v>0</v>
      </c>
      <c r="K151" s="134" t="s">
        <v>136</v>
      </c>
      <c r="L151" s="32"/>
      <c r="M151" s="139" t="s">
        <v>1</v>
      </c>
      <c r="N151" s="140" t="s">
        <v>40</v>
      </c>
      <c r="P151" s="141">
        <f>O151*H151</f>
        <v>0</v>
      </c>
      <c r="Q151" s="141">
        <v>3.6900000000000002E-2</v>
      </c>
      <c r="R151" s="141">
        <f>Q151*H151</f>
        <v>9.2249999999999999E-2</v>
      </c>
      <c r="S151" s="141">
        <v>0</v>
      </c>
      <c r="T151" s="142">
        <f>S151*H151</f>
        <v>0</v>
      </c>
      <c r="AR151" s="143" t="s">
        <v>137</v>
      </c>
      <c r="AT151" s="143" t="s">
        <v>132</v>
      </c>
      <c r="AU151" s="143" t="s">
        <v>85</v>
      </c>
      <c r="AY151" s="17" t="s">
        <v>130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7" t="s">
        <v>83</v>
      </c>
      <c r="BK151" s="144">
        <f>ROUND(I151*H151,2)</f>
        <v>0</v>
      </c>
      <c r="BL151" s="17" t="s">
        <v>137</v>
      </c>
      <c r="BM151" s="143" t="s">
        <v>308</v>
      </c>
    </row>
    <row r="152" spans="2:65" s="12" customFormat="1" ht="10.199999999999999">
      <c r="B152" s="145"/>
      <c r="D152" s="146" t="s">
        <v>139</v>
      </c>
      <c r="E152" s="147" t="s">
        <v>1</v>
      </c>
      <c r="F152" s="148" t="s">
        <v>304</v>
      </c>
      <c r="H152" s="147" t="s">
        <v>1</v>
      </c>
      <c r="I152" s="149"/>
      <c r="L152" s="145"/>
      <c r="M152" s="150"/>
      <c r="T152" s="151"/>
      <c r="AT152" s="147" t="s">
        <v>139</v>
      </c>
      <c r="AU152" s="147" t="s">
        <v>85</v>
      </c>
      <c r="AV152" s="12" t="s">
        <v>83</v>
      </c>
      <c r="AW152" s="12" t="s">
        <v>32</v>
      </c>
      <c r="AX152" s="12" t="s">
        <v>75</v>
      </c>
      <c r="AY152" s="147" t="s">
        <v>130</v>
      </c>
    </row>
    <row r="153" spans="2:65" s="13" customFormat="1" ht="10.199999999999999">
      <c r="B153" s="152"/>
      <c r="D153" s="146" t="s">
        <v>139</v>
      </c>
      <c r="E153" s="153" t="s">
        <v>1</v>
      </c>
      <c r="F153" s="154" t="s">
        <v>309</v>
      </c>
      <c r="H153" s="155">
        <v>2.5</v>
      </c>
      <c r="I153" s="156"/>
      <c r="L153" s="152"/>
      <c r="M153" s="157"/>
      <c r="T153" s="158"/>
      <c r="AT153" s="153" t="s">
        <v>139</v>
      </c>
      <c r="AU153" s="153" t="s">
        <v>85</v>
      </c>
      <c r="AV153" s="13" t="s">
        <v>85</v>
      </c>
      <c r="AW153" s="13" t="s">
        <v>32</v>
      </c>
      <c r="AX153" s="13" t="s">
        <v>83</v>
      </c>
      <c r="AY153" s="153" t="s">
        <v>130</v>
      </c>
    </row>
    <row r="154" spans="2:65" s="1" customFormat="1" ht="24.15" customHeight="1">
      <c r="B154" s="32"/>
      <c r="C154" s="132" t="s">
        <v>190</v>
      </c>
      <c r="D154" s="132" t="s">
        <v>132</v>
      </c>
      <c r="E154" s="133" t="s">
        <v>310</v>
      </c>
      <c r="F154" s="134" t="s">
        <v>311</v>
      </c>
      <c r="G154" s="135" t="s">
        <v>250</v>
      </c>
      <c r="H154" s="136">
        <v>57.835999999999999</v>
      </c>
      <c r="I154" s="137"/>
      <c r="J154" s="138">
        <f>ROUND(I154*H154,2)</f>
        <v>0</v>
      </c>
      <c r="K154" s="134" t="s">
        <v>136</v>
      </c>
      <c r="L154" s="32"/>
      <c r="M154" s="139" t="s">
        <v>1</v>
      </c>
      <c r="N154" s="140" t="s">
        <v>40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137</v>
      </c>
      <c r="AT154" s="143" t="s">
        <v>132</v>
      </c>
      <c r="AU154" s="143" t="s">
        <v>85</v>
      </c>
      <c r="AY154" s="17" t="s">
        <v>130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7" t="s">
        <v>83</v>
      </c>
      <c r="BK154" s="144">
        <f>ROUND(I154*H154,2)</f>
        <v>0</v>
      </c>
      <c r="BL154" s="17" t="s">
        <v>137</v>
      </c>
      <c r="BM154" s="143" t="s">
        <v>312</v>
      </c>
    </row>
    <row r="155" spans="2:65" s="12" customFormat="1" ht="10.199999999999999">
      <c r="B155" s="145"/>
      <c r="D155" s="146" t="s">
        <v>139</v>
      </c>
      <c r="E155" s="147" t="s">
        <v>1</v>
      </c>
      <c r="F155" s="148" t="s">
        <v>299</v>
      </c>
      <c r="H155" s="147" t="s">
        <v>1</v>
      </c>
      <c r="I155" s="149"/>
      <c r="L155" s="145"/>
      <c r="M155" s="150"/>
      <c r="T155" s="151"/>
      <c r="AT155" s="147" t="s">
        <v>139</v>
      </c>
      <c r="AU155" s="147" t="s">
        <v>85</v>
      </c>
      <c r="AV155" s="12" t="s">
        <v>83</v>
      </c>
      <c r="AW155" s="12" t="s">
        <v>32</v>
      </c>
      <c r="AX155" s="12" t="s">
        <v>75</v>
      </c>
      <c r="AY155" s="147" t="s">
        <v>130</v>
      </c>
    </row>
    <row r="156" spans="2:65" s="13" customFormat="1" ht="10.199999999999999">
      <c r="B156" s="152"/>
      <c r="D156" s="146" t="s">
        <v>139</v>
      </c>
      <c r="E156" s="153" t="s">
        <v>1</v>
      </c>
      <c r="F156" s="154" t="s">
        <v>313</v>
      </c>
      <c r="H156" s="155">
        <v>57.835999999999999</v>
      </c>
      <c r="I156" s="156"/>
      <c r="L156" s="152"/>
      <c r="M156" s="157"/>
      <c r="T156" s="158"/>
      <c r="AT156" s="153" t="s">
        <v>139</v>
      </c>
      <c r="AU156" s="153" t="s">
        <v>85</v>
      </c>
      <c r="AV156" s="13" t="s">
        <v>85</v>
      </c>
      <c r="AW156" s="13" t="s">
        <v>32</v>
      </c>
      <c r="AX156" s="13" t="s">
        <v>75</v>
      </c>
      <c r="AY156" s="153" t="s">
        <v>130</v>
      </c>
    </row>
    <row r="157" spans="2:65" s="14" customFormat="1" ht="10.199999999999999">
      <c r="B157" s="163"/>
      <c r="D157" s="146" t="s">
        <v>139</v>
      </c>
      <c r="E157" s="164" t="s">
        <v>252</v>
      </c>
      <c r="F157" s="165" t="s">
        <v>314</v>
      </c>
      <c r="H157" s="166">
        <v>57.835999999999999</v>
      </c>
      <c r="I157" s="167"/>
      <c r="L157" s="163"/>
      <c r="M157" s="168"/>
      <c r="T157" s="169"/>
      <c r="AT157" s="164" t="s">
        <v>139</v>
      </c>
      <c r="AU157" s="164" t="s">
        <v>85</v>
      </c>
      <c r="AV157" s="14" t="s">
        <v>137</v>
      </c>
      <c r="AW157" s="14" t="s">
        <v>32</v>
      </c>
      <c r="AX157" s="14" t="s">
        <v>83</v>
      </c>
      <c r="AY157" s="164" t="s">
        <v>130</v>
      </c>
    </row>
    <row r="158" spans="2:65" s="1" customFormat="1" ht="44.25" customHeight="1">
      <c r="B158" s="32"/>
      <c r="C158" s="132" t="s">
        <v>196</v>
      </c>
      <c r="D158" s="132" t="s">
        <v>132</v>
      </c>
      <c r="E158" s="133" t="s">
        <v>315</v>
      </c>
      <c r="F158" s="134" t="s">
        <v>316</v>
      </c>
      <c r="G158" s="135" t="s">
        <v>250</v>
      </c>
      <c r="H158" s="136">
        <v>40.107999999999997</v>
      </c>
      <c r="I158" s="137"/>
      <c r="J158" s="138">
        <f>ROUND(I158*H158,2)</f>
        <v>0</v>
      </c>
      <c r="K158" s="134" t="s">
        <v>136</v>
      </c>
      <c r="L158" s="32"/>
      <c r="M158" s="139" t="s">
        <v>1</v>
      </c>
      <c r="N158" s="140" t="s">
        <v>40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137</v>
      </c>
      <c r="AT158" s="143" t="s">
        <v>132</v>
      </c>
      <c r="AU158" s="143" t="s">
        <v>85</v>
      </c>
      <c r="AY158" s="17" t="s">
        <v>130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7" t="s">
        <v>83</v>
      </c>
      <c r="BK158" s="144">
        <f>ROUND(I158*H158,2)</f>
        <v>0</v>
      </c>
      <c r="BL158" s="17" t="s">
        <v>137</v>
      </c>
      <c r="BM158" s="143" t="s">
        <v>317</v>
      </c>
    </row>
    <row r="159" spans="2:65" s="12" customFormat="1" ht="20.399999999999999">
      <c r="B159" s="145"/>
      <c r="D159" s="146" t="s">
        <v>139</v>
      </c>
      <c r="E159" s="147" t="s">
        <v>1</v>
      </c>
      <c r="F159" s="148" t="s">
        <v>318</v>
      </c>
      <c r="H159" s="147" t="s">
        <v>1</v>
      </c>
      <c r="I159" s="149"/>
      <c r="L159" s="145"/>
      <c r="M159" s="150"/>
      <c r="T159" s="151"/>
      <c r="AT159" s="147" t="s">
        <v>139</v>
      </c>
      <c r="AU159" s="147" t="s">
        <v>85</v>
      </c>
      <c r="AV159" s="12" t="s">
        <v>83</v>
      </c>
      <c r="AW159" s="12" t="s">
        <v>32</v>
      </c>
      <c r="AX159" s="12" t="s">
        <v>75</v>
      </c>
      <c r="AY159" s="147" t="s">
        <v>130</v>
      </c>
    </row>
    <row r="160" spans="2:65" s="13" customFormat="1" ht="10.199999999999999">
      <c r="B160" s="152"/>
      <c r="D160" s="146" t="s">
        <v>139</v>
      </c>
      <c r="E160" s="153" t="s">
        <v>258</v>
      </c>
      <c r="F160" s="154" t="s">
        <v>259</v>
      </c>
      <c r="H160" s="155">
        <v>160.43</v>
      </c>
      <c r="I160" s="156"/>
      <c r="L160" s="152"/>
      <c r="M160" s="157"/>
      <c r="T160" s="158"/>
      <c r="AT160" s="153" t="s">
        <v>139</v>
      </c>
      <c r="AU160" s="153" t="s">
        <v>85</v>
      </c>
      <c r="AV160" s="13" t="s">
        <v>85</v>
      </c>
      <c r="AW160" s="13" t="s">
        <v>32</v>
      </c>
      <c r="AX160" s="13" t="s">
        <v>75</v>
      </c>
      <c r="AY160" s="153" t="s">
        <v>130</v>
      </c>
    </row>
    <row r="161" spans="2:65" s="13" customFormat="1" ht="20.399999999999999">
      <c r="B161" s="152"/>
      <c r="D161" s="146" t="s">
        <v>139</v>
      </c>
      <c r="E161" s="153" t="s">
        <v>1</v>
      </c>
      <c r="F161" s="154" t="s">
        <v>319</v>
      </c>
      <c r="H161" s="155">
        <v>40.107999999999997</v>
      </c>
      <c r="I161" s="156"/>
      <c r="L161" s="152"/>
      <c r="M161" s="157"/>
      <c r="T161" s="158"/>
      <c r="AT161" s="153" t="s">
        <v>139</v>
      </c>
      <c r="AU161" s="153" t="s">
        <v>85</v>
      </c>
      <c r="AV161" s="13" t="s">
        <v>85</v>
      </c>
      <c r="AW161" s="13" t="s">
        <v>32</v>
      </c>
      <c r="AX161" s="13" t="s">
        <v>83</v>
      </c>
      <c r="AY161" s="153" t="s">
        <v>130</v>
      </c>
    </row>
    <row r="162" spans="2:65" s="1" customFormat="1" ht="44.25" customHeight="1">
      <c r="B162" s="32"/>
      <c r="C162" s="132" t="s">
        <v>209</v>
      </c>
      <c r="D162" s="132" t="s">
        <v>132</v>
      </c>
      <c r="E162" s="133" t="s">
        <v>320</v>
      </c>
      <c r="F162" s="134" t="s">
        <v>321</v>
      </c>
      <c r="G162" s="135" t="s">
        <v>250</v>
      </c>
      <c r="H162" s="136">
        <v>40.107999999999997</v>
      </c>
      <c r="I162" s="137"/>
      <c r="J162" s="138">
        <f>ROUND(I162*H162,2)</f>
        <v>0</v>
      </c>
      <c r="K162" s="134" t="s">
        <v>136</v>
      </c>
      <c r="L162" s="32"/>
      <c r="M162" s="139" t="s">
        <v>1</v>
      </c>
      <c r="N162" s="140" t="s">
        <v>40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137</v>
      </c>
      <c r="AT162" s="143" t="s">
        <v>132</v>
      </c>
      <c r="AU162" s="143" t="s">
        <v>85</v>
      </c>
      <c r="AY162" s="17" t="s">
        <v>130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7" t="s">
        <v>83</v>
      </c>
      <c r="BK162" s="144">
        <f>ROUND(I162*H162,2)</f>
        <v>0</v>
      </c>
      <c r="BL162" s="17" t="s">
        <v>137</v>
      </c>
      <c r="BM162" s="143" t="s">
        <v>322</v>
      </c>
    </row>
    <row r="163" spans="2:65" s="12" customFormat="1" ht="10.199999999999999">
      <c r="B163" s="145"/>
      <c r="D163" s="146" t="s">
        <v>139</v>
      </c>
      <c r="E163" s="147" t="s">
        <v>1</v>
      </c>
      <c r="F163" s="148" t="s">
        <v>299</v>
      </c>
      <c r="H163" s="147" t="s">
        <v>1</v>
      </c>
      <c r="I163" s="149"/>
      <c r="L163" s="145"/>
      <c r="M163" s="150"/>
      <c r="T163" s="151"/>
      <c r="AT163" s="147" t="s">
        <v>139</v>
      </c>
      <c r="AU163" s="147" t="s">
        <v>85</v>
      </c>
      <c r="AV163" s="12" t="s">
        <v>83</v>
      </c>
      <c r="AW163" s="12" t="s">
        <v>32</v>
      </c>
      <c r="AX163" s="12" t="s">
        <v>75</v>
      </c>
      <c r="AY163" s="147" t="s">
        <v>130</v>
      </c>
    </row>
    <row r="164" spans="2:65" s="13" customFormat="1" ht="20.399999999999999">
      <c r="B164" s="152"/>
      <c r="D164" s="146" t="s">
        <v>139</v>
      </c>
      <c r="E164" s="153" t="s">
        <v>1</v>
      </c>
      <c r="F164" s="154" t="s">
        <v>323</v>
      </c>
      <c r="H164" s="155">
        <v>40.107999999999997</v>
      </c>
      <c r="I164" s="156"/>
      <c r="L164" s="152"/>
      <c r="M164" s="157"/>
      <c r="T164" s="158"/>
      <c r="AT164" s="153" t="s">
        <v>139</v>
      </c>
      <c r="AU164" s="153" t="s">
        <v>85</v>
      </c>
      <c r="AV164" s="13" t="s">
        <v>85</v>
      </c>
      <c r="AW164" s="13" t="s">
        <v>32</v>
      </c>
      <c r="AX164" s="13" t="s">
        <v>83</v>
      </c>
      <c r="AY164" s="153" t="s">
        <v>130</v>
      </c>
    </row>
    <row r="165" spans="2:65" s="1" customFormat="1" ht="44.25" customHeight="1">
      <c r="B165" s="32"/>
      <c r="C165" s="132" t="s">
        <v>215</v>
      </c>
      <c r="D165" s="132" t="s">
        <v>132</v>
      </c>
      <c r="E165" s="133" t="s">
        <v>324</v>
      </c>
      <c r="F165" s="134" t="s">
        <v>325</v>
      </c>
      <c r="G165" s="135" t="s">
        <v>250</v>
      </c>
      <c r="H165" s="136">
        <v>56.151000000000003</v>
      </c>
      <c r="I165" s="137"/>
      <c r="J165" s="138">
        <f>ROUND(I165*H165,2)</f>
        <v>0</v>
      </c>
      <c r="K165" s="134" t="s">
        <v>136</v>
      </c>
      <c r="L165" s="32"/>
      <c r="M165" s="139" t="s">
        <v>1</v>
      </c>
      <c r="N165" s="140" t="s">
        <v>40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137</v>
      </c>
      <c r="AT165" s="143" t="s">
        <v>132</v>
      </c>
      <c r="AU165" s="143" t="s">
        <v>85</v>
      </c>
      <c r="AY165" s="17" t="s">
        <v>130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7" t="s">
        <v>83</v>
      </c>
      <c r="BK165" s="144">
        <f>ROUND(I165*H165,2)</f>
        <v>0</v>
      </c>
      <c r="BL165" s="17" t="s">
        <v>137</v>
      </c>
      <c r="BM165" s="143" t="s">
        <v>326</v>
      </c>
    </row>
    <row r="166" spans="2:65" s="12" customFormat="1" ht="10.199999999999999">
      <c r="B166" s="145"/>
      <c r="D166" s="146" t="s">
        <v>139</v>
      </c>
      <c r="E166" s="147" t="s">
        <v>1</v>
      </c>
      <c r="F166" s="148" t="s">
        <v>299</v>
      </c>
      <c r="H166" s="147" t="s">
        <v>1</v>
      </c>
      <c r="I166" s="149"/>
      <c r="L166" s="145"/>
      <c r="M166" s="150"/>
      <c r="T166" s="151"/>
      <c r="AT166" s="147" t="s">
        <v>139</v>
      </c>
      <c r="AU166" s="147" t="s">
        <v>85</v>
      </c>
      <c r="AV166" s="12" t="s">
        <v>83</v>
      </c>
      <c r="AW166" s="12" t="s">
        <v>32</v>
      </c>
      <c r="AX166" s="12" t="s">
        <v>75</v>
      </c>
      <c r="AY166" s="147" t="s">
        <v>130</v>
      </c>
    </row>
    <row r="167" spans="2:65" s="13" customFormat="1" ht="20.399999999999999">
      <c r="B167" s="152"/>
      <c r="D167" s="146" t="s">
        <v>139</v>
      </c>
      <c r="E167" s="153" t="s">
        <v>1</v>
      </c>
      <c r="F167" s="154" t="s">
        <v>327</v>
      </c>
      <c r="H167" s="155">
        <v>56.151000000000003</v>
      </c>
      <c r="I167" s="156"/>
      <c r="L167" s="152"/>
      <c r="M167" s="157"/>
      <c r="T167" s="158"/>
      <c r="AT167" s="153" t="s">
        <v>139</v>
      </c>
      <c r="AU167" s="153" t="s">
        <v>85</v>
      </c>
      <c r="AV167" s="13" t="s">
        <v>85</v>
      </c>
      <c r="AW167" s="13" t="s">
        <v>32</v>
      </c>
      <c r="AX167" s="13" t="s">
        <v>83</v>
      </c>
      <c r="AY167" s="153" t="s">
        <v>130</v>
      </c>
    </row>
    <row r="168" spans="2:65" s="1" customFormat="1" ht="44.25" customHeight="1">
      <c r="B168" s="32"/>
      <c r="C168" s="132" t="s">
        <v>223</v>
      </c>
      <c r="D168" s="132" t="s">
        <v>132</v>
      </c>
      <c r="E168" s="133" t="s">
        <v>328</v>
      </c>
      <c r="F168" s="134" t="s">
        <v>329</v>
      </c>
      <c r="G168" s="135" t="s">
        <v>250</v>
      </c>
      <c r="H168" s="136">
        <v>24.065000000000001</v>
      </c>
      <c r="I168" s="137"/>
      <c r="J168" s="138">
        <f>ROUND(I168*H168,2)</f>
        <v>0</v>
      </c>
      <c r="K168" s="134" t="s">
        <v>136</v>
      </c>
      <c r="L168" s="32"/>
      <c r="M168" s="139" t="s">
        <v>1</v>
      </c>
      <c r="N168" s="140" t="s">
        <v>40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137</v>
      </c>
      <c r="AT168" s="143" t="s">
        <v>132</v>
      </c>
      <c r="AU168" s="143" t="s">
        <v>85</v>
      </c>
      <c r="AY168" s="17" t="s">
        <v>130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7" t="s">
        <v>83</v>
      </c>
      <c r="BK168" s="144">
        <f>ROUND(I168*H168,2)</f>
        <v>0</v>
      </c>
      <c r="BL168" s="17" t="s">
        <v>137</v>
      </c>
      <c r="BM168" s="143" t="s">
        <v>330</v>
      </c>
    </row>
    <row r="169" spans="2:65" s="12" customFormat="1" ht="10.199999999999999">
      <c r="B169" s="145"/>
      <c r="D169" s="146" t="s">
        <v>139</v>
      </c>
      <c r="E169" s="147" t="s">
        <v>1</v>
      </c>
      <c r="F169" s="148" t="s">
        <v>299</v>
      </c>
      <c r="H169" s="147" t="s">
        <v>1</v>
      </c>
      <c r="I169" s="149"/>
      <c r="L169" s="145"/>
      <c r="M169" s="150"/>
      <c r="T169" s="151"/>
      <c r="AT169" s="147" t="s">
        <v>139</v>
      </c>
      <c r="AU169" s="147" t="s">
        <v>85</v>
      </c>
      <c r="AV169" s="12" t="s">
        <v>83</v>
      </c>
      <c r="AW169" s="12" t="s">
        <v>32</v>
      </c>
      <c r="AX169" s="12" t="s">
        <v>75</v>
      </c>
      <c r="AY169" s="147" t="s">
        <v>130</v>
      </c>
    </row>
    <row r="170" spans="2:65" s="13" customFormat="1" ht="20.399999999999999">
      <c r="B170" s="152"/>
      <c r="D170" s="146" t="s">
        <v>139</v>
      </c>
      <c r="E170" s="153" t="s">
        <v>1</v>
      </c>
      <c r="F170" s="154" t="s">
        <v>331</v>
      </c>
      <c r="H170" s="155">
        <v>24.065000000000001</v>
      </c>
      <c r="I170" s="156"/>
      <c r="L170" s="152"/>
      <c r="M170" s="157"/>
      <c r="T170" s="158"/>
      <c r="AT170" s="153" t="s">
        <v>139</v>
      </c>
      <c r="AU170" s="153" t="s">
        <v>85</v>
      </c>
      <c r="AV170" s="13" t="s">
        <v>85</v>
      </c>
      <c r="AW170" s="13" t="s">
        <v>32</v>
      </c>
      <c r="AX170" s="13" t="s">
        <v>83</v>
      </c>
      <c r="AY170" s="153" t="s">
        <v>130</v>
      </c>
    </row>
    <row r="171" spans="2:65" s="1" customFormat="1" ht="55.5" customHeight="1">
      <c r="B171" s="32"/>
      <c r="C171" s="132" t="s">
        <v>8</v>
      </c>
      <c r="D171" s="132" t="s">
        <v>132</v>
      </c>
      <c r="E171" s="133" t="s">
        <v>332</v>
      </c>
      <c r="F171" s="134" t="s">
        <v>333</v>
      </c>
      <c r="G171" s="135" t="s">
        <v>250</v>
      </c>
      <c r="H171" s="136">
        <v>286.91500000000002</v>
      </c>
      <c r="I171" s="137"/>
      <c r="J171" s="138">
        <f>ROUND(I171*H171,2)</f>
        <v>0</v>
      </c>
      <c r="K171" s="134" t="s">
        <v>136</v>
      </c>
      <c r="L171" s="32"/>
      <c r="M171" s="139" t="s">
        <v>1</v>
      </c>
      <c r="N171" s="140" t="s">
        <v>40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137</v>
      </c>
      <c r="AT171" s="143" t="s">
        <v>132</v>
      </c>
      <c r="AU171" s="143" t="s">
        <v>85</v>
      </c>
      <c r="AY171" s="17" t="s">
        <v>130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7" t="s">
        <v>83</v>
      </c>
      <c r="BK171" s="144">
        <f>ROUND(I171*H171,2)</f>
        <v>0</v>
      </c>
      <c r="BL171" s="17" t="s">
        <v>137</v>
      </c>
      <c r="BM171" s="143" t="s">
        <v>334</v>
      </c>
    </row>
    <row r="172" spans="2:65" s="12" customFormat="1" ht="10.199999999999999">
      <c r="B172" s="145"/>
      <c r="D172" s="146" t="s">
        <v>139</v>
      </c>
      <c r="E172" s="147" t="s">
        <v>1</v>
      </c>
      <c r="F172" s="148" t="s">
        <v>299</v>
      </c>
      <c r="H172" s="147" t="s">
        <v>1</v>
      </c>
      <c r="I172" s="149"/>
      <c r="L172" s="145"/>
      <c r="M172" s="150"/>
      <c r="T172" s="151"/>
      <c r="AT172" s="147" t="s">
        <v>139</v>
      </c>
      <c r="AU172" s="147" t="s">
        <v>85</v>
      </c>
      <c r="AV172" s="12" t="s">
        <v>83</v>
      </c>
      <c r="AW172" s="12" t="s">
        <v>32</v>
      </c>
      <c r="AX172" s="12" t="s">
        <v>75</v>
      </c>
      <c r="AY172" s="147" t="s">
        <v>130</v>
      </c>
    </row>
    <row r="173" spans="2:65" s="13" customFormat="1" ht="10.199999999999999">
      <c r="B173" s="152"/>
      <c r="D173" s="146" t="s">
        <v>139</v>
      </c>
      <c r="E173" s="153" t="s">
        <v>260</v>
      </c>
      <c r="F173" s="154" t="s">
        <v>335</v>
      </c>
      <c r="H173" s="155">
        <v>1147.6600000000001</v>
      </c>
      <c r="I173" s="156"/>
      <c r="L173" s="152"/>
      <c r="M173" s="157"/>
      <c r="T173" s="158"/>
      <c r="AT173" s="153" t="s">
        <v>139</v>
      </c>
      <c r="AU173" s="153" t="s">
        <v>85</v>
      </c>
      <c r="AV173" s="13" t="s">
        <v>85</v>
      </c>
      <c r="AW173" s="13" t="s">
        <v>32</v>
      </c>
      <c r="AX173" s="13" t="s">
        <v>75</v>
      </c>
      <c r="AY173" s="153" t="s">
        <v>130</v>
      </c>
    </row>
    <row r="174" spans="2:65" s="13" customFormat="1" ht="20.399999999999999">
      <c r="B174" s="152"/>
      <c r="D174" s="146" t="s">
        <v>139</v>
      </c>
      <c r="E174" s="153" t="s">
        <v>1</v>
      </c>
      <c r="F174" s="154" t="s">
        <v>336</v>
      </c>
      <c r="H174" s="155">
        <v>286.91500000000002</v>
      </c>
      <c r="I174" s="156"/>
      <c r="L174" s="152"/>
      <c r="M174" s="157"/>
      <c r="T174" s="158"/>
      <c r="AT174" s="153" t="s">
        <v>139</v>
      </c>
      <c r="AU174" s="153" t="s">
        <v>85</v>
      </c>
      <c r="AV174" s="13" t="s">
        <v>85</v>
      </c>
      <c r="AW174" s="13" t="s">
        <v>32</v>
      </c>
      <c r="AX174" s="13" t="s">
        <v>83</v>
      </c>
      <c r="AY174" s="153" t="s">
        <v>130</v>
      </c>
    </row>
    <row r="175" spans="2:65" s="1" customFormat="1" ht="55.5" customHeight="1">
      <c r="B175" s="32"/>
      <c r="C175" s="132" t="s">
        <v>242</v>
      </c>
      <c r="D175" s="132" t="s">
        <v>132</v>
      </c>
      <c r="E175" s="133" t="s">
        <v>337</v>
      </c>
      <c r="F175" s="134" t="s">
        <v>338</v>
      </c>
      <c r="G175" s="135" t="s">
        <v>250</v>
      </c>
      <c r="H175" s="136">
        <v>286.91500000000002</v>
      </c>
      <c r="I175" s="137"/>
      <c r="J175" s="138">
        <f>ROUND(I175*H175,2)</f>
        <v>0</v>
      </c>
      <c r="K175" s="134" t="s">
        <v>136</v>
      </c>
      <c r="L175" s="32"/>
      <c r="M175" s="139" t="s">
        <v>1</v>
      </c>
      <c r="N175" s="140" t="s">
        <v>40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137</v>
      </c>
      <c r="AT175" s="143" t="s">
        <v>132</v>
      </c>
      <c r="AU175" s="143" t="s">
        <v>85</v>
      </c>
      <c r="AY175" s="17" t="s">
        <v>130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7" t="s">
        <v>83</v>
      </c>
      <c r="BK175" s="144">
        <f>ROUND(I175*H175,2)</f>
        <v>0</v>
      </c>
      <c r="BL175" s="17" t="s">
        <v>137</v>
      </c>
      <c r="BM175" s="143" t="s">
        <v>339</v>
      </c>
    </row>
    <row r="176" spans="2:65" s="12" customFormat="1" ht="10.199999999999999">
      <c r="B176" s="145"/>
      <c r="D176" s="146" t="s">
        <v>139</v>
      </c>
      <c r="E176" s="147" t="s">
        <v>1</v>
      </c>
      <c r="F176" s="148" t="s">
        <v>299</v>
      </c>
      <c r="H176" s="147" t="s">
        <v>1</v>
      </c>
      <c r="I176" s="149"/>
      <c r="L176" s="145"/>
      <c r="M176" s="150"/>
      <c r="T176" s="151"/>
      <c r="AT176" s="147" t="s">
        <v>139</v>
      </c>
      <c r="AU176" s="147" t="s">
        <v>85</v>
      </c>
      <c r="AV176" s="12" t="s">
        <v>83</v>
      </c>
      <c r="AW176" s="12" t="s">
        <v>32</v>
      </c>
      <c r="AX176" s="12" t="s">
        <v>75</v>
      </c>
      <c r="AY176" s="147" t="s">
        <v>130</v>
      </c>
    </row>
    <row r="177" spans="2:65" s="13" customFormat="1" ht="20.399999999999999">
      <c r="B177" s="152"/>
      <c r="D177" s="146" t="s">
        <v>139</v>
      </c>
      <c r="E177" s="153" t="s">
        <v>1</v>
      </c>
      <c r="F177" s="154" t="s">
        <v>340</v>
      </c>
      <c r="H177" s="155">
        <v>286.91500000000002</v>
      </c>
      <c r="I177" s="156"/>
      <c r="L177" s="152"/>
      <c r="M177" s="157"/>
      <c r="T177" s="158"/>
      <c r="AT177" s="153" t="s">
        <v>139</v>
      </c>
      <c r="AU177" s="153" t="s">
        <v>85</v>
      </c>
      <c r="AV177" s="13" t="s">
        <v>85</v>
      </c>
      <c r="AW177" s="13" t="s">
        <v>32</v>
      </c>
      <c r="AX177" s="13" t="s">
        <v>83</v>
      </c>
      <c r="AY177" s="153" t="s">
        <v>130</v>
      </c>
    </row>
    <row r="178" spans="2:65" s="1" customFormat="1" ht="55.5" customHeight="1">
      <c r="B178" s="32"/>
      <c r="C178" s="132" t="s">
        <v>341</v>
      </c>
      <c r="D178" s="132" t="s">
        <v>132</v>
      </c>
      <c r="E178" s="133" t="s">
        <v>342</v>
      </c>
      <c r="F178" s="134" t="s">
        <v>343</v>
      </c>
      <c r="G178" s="135" t="s">
        <v>250</v>
      </c>
      <c r="H178" s="136">
        <v>401.68099999999998</v>
      </c>
      <c r="I178" s="137"/>
      <c r="J178" s="138">
        <f>ROUND(I178*H178,2)</f>
        <v>0</v>
      </c>
      <c r="K178" s="134" t="s">
        <v>136</v>
      </c>
      <c r="L178" s="32"/>
      <c r="M178" s="139" t="s">
        <v>1</v>
      </c>
      <c r="N178" s="140" t="s">
        <v>40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137</v>
      </c>
      <c r="AT178" s="143" t="s">
        <v>132</v>
      </c>
      <c r="AU178" s="143" t="s">
        <v>85</v>
      </c>
      <c r="AY178" s="17" t="s">
        <v>130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7" t="s">
        <v>83</v>
      </c>
      <c r="BK178" s="144">
        <f>ROUND(I178*H178,2)</f>
        <v>0</v>
      </c>
      <c r="BL178" s="17" t="s">
        <v>137</v>
      </c>
      <c r="BM178" s="143" t="s">
        <v>344</v>
      </c>
    </row>
    <row r="179" spans="2:65" s="12" customFormat="1" ht="10.199999999999999">
      <c r="B179" s="145"/>
      <c r="D179" s="146" t="s">
        <v>139</v>
      </c>
      <c r="E179" s="147" t="s">
        <v>1</v>
      </c>
      <c r="F179" s="148" t="s">
        <v>299</v>
      </c>
      <c r="H179" s="147" t="s">
        <v>1</v>
      </c>
      <c r="I179" s="149"/>
      <c r="L179" s="145"/>
      <c r="M179" s="150"/>
      <c r="T179" s="151"/>
      <c r="AT179" s="147" t="s">
        <v>139</v>
      </c>
      <c r="AU179" s="147" t="s">
        <v>85</v>
      </c>
      <c r="AV179" s="12" t="s">
        <v>83</v>
      </c>
      <c r="AW179" s="12" t="s">
        <v>32</v>
      </c>
      <c r="AX179" s="12" t="s">
        <v>75</v>
      </c>
      <c r="AY179" s="147" t="s">
        <v>130</v>
      </c>
    </row>
    <row r="180" spans="2:65" s="13" customFormat="1" ht="20.399999999999999">
      <c r="B180" s="152"/>
      <c r="D180" s="146" t="s">
        <v>139</v>
      </c>
      <c r="E180" s="153" t="s">
        <v>1</v>
      </c>
      <c r="F180" s="154" t="s">
        <v>345</v>
      </c>
      <c r="H180" s="155">
        <v>401.68099999999998</v>
      </c>
      <c r="I180" s="156"/>
      <c r="L180" s="152"/>
      <c r="M180" s="157"/>
      <c r="T180" s="158"/>
      <c r="AT180" s="153" t="s">
        <v>139</v>
      </c>
      <c r="AU180" s="153" t="s">
        <v>85</v>
      </c>
      <c r="AV180" s="13" t="s">
        <v>85</v>
      </c>
      <c r="AW180" s="13" t="s">
        <v>32</v>
      </c>
      <c r="AX180" s="13" t="s">
        <v>83</v>
      </c>
      <c r="AY180" s="153" t="s">
        <v>130</v>
      </c>
    </row>
    <row r="181" spans="2:65" s="1" customFormat="1" ht="55.5" customHeight="1">
      <c r="B181" s="32"/>
      <c r="C181" s="132" t="s">
        <v>346</v>
      </c>
      <c r="D181" s="132" t="s">
        <v>132</v>
      </c>
      <c r="E181" s="133" t="s">
        <v>347</v>
      </c>
      <c r="F181" s="134" t="s">
        <v>348</v>
      </c>
      <c r="G181" s="135" t="s">
        <v>250</v>
      </c>
      <c r="H181" s="136">
        <v>172.149</v>
      </c>
      <c r="I181" s="137"/>
      <c r="J181" s="138">
        <f>ROUND(I181*H181,2)</f>
        <v>0</v>
      </c>
      <c r="K181" s="134" t="s">
        <v>136</v>
      </c>
      <c r="L181" s="32"/>
      <c r="M181" s="139" t="s">
        <v>1</v>
      </c>
      <c r="N181" s="140" t="s">
        <v>40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137</v>
      </c>
      <c r="AT181" s="143" t="s">
        <v>132</v>
      </c>
      <c r="AU181" s="143" t="s">
        <v>85</v>
      </c>
      <c r="AY181" s="17" t="s">
        <v>130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7" t="s">
        <v>83</v>
      </c>
      <c r="BK181" s="144">
        <f>ROUND(I181*H181,2)</f>
        <v>0</v>
      </c>
      <c r="BL181" s="17" t="s">
        <v>137</v>
      </c>
      <c r="BM181" s="143" t="s">
        <v>349</v>
      </c>
    </row>
    <row r="182" spans="2:65" s="12" customFormat="1" ht="10.199999999999999">
      <c r="B182" s="145"/>
      <c r="D182" s="146" t="s">
        <v>139</v>
      </c>
      <c r="E182" s="147" t="s">
        <v>1</v>
      </c>
      <c r="F182" s="148" t="s">
        <v>299</v>
      </c>
      <c r="H182" s="147" t="s">
        <v>1</v>
      </c>
      <c r="I182" s="149"/>
      <c r="L182" s="145"/>
      <c r="M182" s="150"/>
      <c r="T182" s="151"/>
      <c r="AT182" s="147" t="s">
        <v>139</v>
      </c>
      <c r="AU182" s="147" t="s">
        <v>85</v>
      </c>
      <c r="AV182" s="12" t="s">
        <v>83</v>
      </c>
      <c r="AW182" s="12" t="s">
        <v>32</v>
      </c>
      <c r="AX182" s="12" t="s">
        <v>75</v>
      </c>
      <c r="AY182" s="147" t="s">
        <v>130</v>
      </c>
    </row>
    <row r="183" spans="2:65" s="13" customFormat="1" ht="20.399999999999999">
      <c r="B183" s="152"/>
      <c r="D183" s="146" t="s">
        <v>139</v>
      </c>
      <c r="E183" s="153" t="s">
        <v>1</v>
      </c>
      <c r="F183" s="154" t="s">
        <v>350</v>
      </c>
      <c r="H183" s="155">
        <v>172.149</v>
      </c>
      <c r="I183" s="156"/>
      <c r="L183" s="152"/>
      <c r="M183" s="157"/>
      <c r="T183" s="158"/>
      <c r="AT183" s="153" t="s">
        <v>139</v>
      </c>
      <c r="AU183" s="153" t="s">
        <v>85</v>
      </c>
      <c r="AV183" s="13" t="s">
        <v>85</v>
      </c>
      <c r="AW183" s="13" t="s">
        <v>32</v>
      </c>
      <c r="AX183" s="13" t="s">
        <v>83</v>
      </c>
      <c r="AY183" s="153" t="s">
        <v>130</v>
      </c>
    </row>
    <row r="184" spans="2:65" s="1" customFormat="1" ht="37.799999999999997" customHeight="1">
      <c r="B184" s="32"/>
      <c r="C184" s="132" t="s">
        <v>351</v>
      </c>
      <c r="D184" s="132" t="s">
        <v>132</v>
      </c>
      <c r="E184" s="133" t="s">
        <v>352</v>
      </c>
      <c r="F184" s="134" t="s">
        <v>353</v>
      </c>
      <c r="G184" s="135" t="s">
        <v>250</v>
      </c>
      <c r="H184" s="136">
        <v>6.25</v>
      </c>
      <c r="I184" s="137"/>
      <c r="J184" s="138">
        <f>ROUND(I184*H184,2)</f>
        <v>0</v>
      </c>
      <c r="K184" s="134" t="s">
        <v>136</v>
      </c>
      <c r="L184" s="32"/>
      <c r="M184" s="139" t="s">
        <v>1</v>
      </c>
      <c r="N184" s="140" t="s">
        <v>40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137</v>
      </c>
      <c r="AT184" s="143" t="s">
        <v>132</v>
      </c>
      <c r="AU184" s="143" t="s">
        <v>85</v>
      </c>
      <c r="AY184" s="17" t="s">
        <v>130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7" t="s">
        <v>83</v>
      </c>
      <c r="BK184" s="144">
        <f>ROUND(I184*H184,2)</f>
        <v>0</v>
      </c>
      <c r="BL184" s="17" t="s">
        <v>137</v>
      </c>
      <c r="BM184" s="143" t="s">
        <v>354</v>
      </c>
    </row>
    <row r="185" spans="2:65" s="12" customFormat="1" ht="30.6">
      <c r="B185" s="145"/>
      <c r="D185" s="146" t="s">
        <v>139</v>
      </c>
      <c r="E185" s="147" t="s">
        <v>1</v>
      </c>
      <c r="F185" s="148" t="s">
        <v>355</v>
      </c>
      <c r="H185" s="147" t="s">
        <v>1</v>
      </c>
      <c r="I185" s="149"/>
      <c r="L185" s="145"/>
      <c r="M185" s="150"/>
      <c r="T185" s="151"/>
      <c r="AT185" s="147" t="s">
        <v>139</v>
      </c>
      <c r="AU185" s="147" t="s">
        <v>85</v>
      </c>
      <c r="AV185" s="12" t="s">
        <v>83</v>
      </c>
      <c r="AW185" s="12" t="s">
        <v>32</v>
      </c>
      <c r="AX185" s="12" t="s">
        <v>75</v>
      </c>
      <c r="AY185" s="147" t="s">
        <v>130</v>
      </c>
    </row>
    <row r="186" spans="2:65" s="13" customFormat="1" ht="10.199999999999999">
      <c r="B186" s="152"/>
      <c r="D186" s="146" t="s">
        <v>139</v>
      </c>
      <c r="E186" s="153" t="s">
        <v>1</v>
      </c>
      <c r="F186" s="154" t="s">
        <v>356</v>
      </c>
      <c r="H186" s="155">
        <v>6.25</v>
      </c>
      <c r="I186" s="156"/>
      <c r="L186" s="152"/>
      <c r="M186" s="157"/>
      <c r="T186" s="158"/>
      <c r="AT186" s="153" t="s">
        <v>139</v>
      </c>
      <c r="AU186" s="153" t="s">
        <v>85</v>
      </c>
      <c r="AV186" s="13" t="s">
        <v>85</v>
      </c>
      <c r="AW186" s="13" t="s">
        <v>32</v>
      </c>
      <c r="AX186" s="13" t="s">
        <v>83</v>
      </c>
      <c r="AY186" s="153" t="s">
        <v>130</v>
      </c>
    </row>
    <row r="187" spans="2:65" s="1" customFormat="1" ht="37.799999999999997" customHeight="1">
      <c r="B187" s="32"/>
      <c r="C187" s="132" t="s">
        <v>289</v>
      </c>
      <c r="D187" s="132" t="s">
        <v>132</v>
      </c>
      <c r="E187" s="133" t="s">
        <v>357</v>
      </c>
      <c r="F187" s="134" t="s">
        <v>358</v>
      </c>
      <c r="G187" s="135" t="s">
        <v>152</v>
      </c>
      <c r="H187" s="136">
        <v>1840.51</v>
      </c>
      <c r="I187" s="137"/>
      <c r="J187" s="138">
        <f>ROUND(I187*H187,2)</f>
        <v>0</v>
      </c>
      <c r="K187" s="134" t="s">
        <v>136</v>
      </c>
      <c r="L187" s="32"/>
      <c r="M187" s="139" t="s">
        <v>1</v>
      </c>
      <c r="N187" s="140" t="s">
        <v>40</v>
      </c>
      <c r="P187" s="141">
        <f>O187*H187</f>
        <v>0</v>
      </c>
      <c r="Q187" s="141">
        <v>8.4999999999999995E-4</v>
      </c>
      <c r="R187" s="141">
        <f>Q187*H187</f>
        <v>1.5644334999999998</v>
      </c>
      <c r="S187" s="141">
        <v>0</v>
      </c>
      <c r="T187" s="142">
        <f>S187*H187</f>
        <v>0</v>
      </c>
      <c r="AR187" s="143" t="s">
        <v>137</v>
      </c>
      <c r="AT187" s="143" t="s">
        <v>132</v>
      </c>
      <c r="AU187" s="143" t="s">
        <v>85</v>
      </c>
      <c r="AY187" s="17" t="s">
        <v>130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7" t="s">
        <v>83</v>
      </c>
      <c r="BK187" s="144">
        <f>ROUND(I187*H187,2)</f>
        <v>0</v>
      </c>
      <c r="BL187" s="17" t="s">
        <v>137</v>
      </c>
      <c r="BM187" s="143" t="s">
        <v>359</v>
      </c>
    </row>
    <row r="188" spans="2:65" s="12" customFormat="1" ht="10.199999999999999">
      <c r="B188" s="145"/>
      <c r="D188" s="146" t="s">
        <v>139</v>
      </c>
      <c r="E188" s="147" t="s">
        <v>1</v>
      </c>
      <c r="F188" s="148" t="s">
        <v>299</v>
      </c>
      <c r="H188" s="147" t="s">
        <v>1</v>
      </c>
      <c r="I188" s="149"/>
      <c r="L188" s="145"/>
      <c r="M188" s="150"/>
      <c r="T188" s="151"/>
      <c r="AT188" s="147" t="s">
        <v>139</v>
      </c>
      <c r="AU188" s="147" t="s">
        <v>85</v>
      </c>
      <c r="AV188" s="12" t="s">
        <v>83</v>
      </c>
      <c r="AW188" s="12" t="s">
        <v>32</v>
      </c>
      <c r="AX188" s="12" t="s">
        <v>75</v>
      </c>
      <c r="AY188" s="147" t="s">
        <v>130</v>
      </c>
    </row>
    <row r="189" spans="2:65" s="13" customFormat="1" ht="10.199999999999999">
      <c r="B189" s="152"/>
      <c r="D189" s="146" t="s">
        <v>139</v>
      </c>
      <c r="E189" s="153" t="s">
        <v>1</v>
      </c>
      <c r="F189" s="154" t="s">
        <v>360</v>
      </c>
      <c r="H189" s="155">
        <v>1840.51</v>
      </c>
      <c r="I189" s="156"/>
      <c r="L189" s="152"/>
      <c r="M189" s="157"/>
      <c r="T189" s="158"/>
      <c r="AT189" s="153" t="s">
        <v>139</v>
      </c>
      <c r="AU189" s="153" t="s">
        <v>85</v>
      </c>
      <c r="AV189" s="13" t="s">
        <v>85</v>
      </c>
      <c r="AW189" s="13" t="s">
        <v>32</v>
      </c>
      <c r="AX189" s="13" t="s">
        <v>83</v>
      </c>
      <c r="AY189" s="153" t="s">
        <v>130</v>
      </c>
    </row>
    <row r="190" spans="2:65" s="1" customFormat="1" ht="44.25" customHeight="1">
      <c r="B190" s="32"/>
      <c r="C190" s="132" t="s">
        <v>7</v>
      </c>
      <c r="D190" s="132" t="s">
        <v>132</v>
      </c>
      <c r="E190" s="133" t="s">
        <v>361</v>
      </c>
      <c r="F190" s="134" t="s">
        <v>362</v>
      </c>
      <c r="G190" s="135" t="s">
        <v>152</v>
      </c>
      <c r="H190" s="136">
        <v>1840.51</v>
      </c>
      <c r="I190" s="137"/>
      <c r="J190" s="138">
        <f>ROUND(I190*H190,2)</f>
        <v>0</v>
      </c>
      <c r="K190" s="134" t="s">
        <v>136</v>
      </c>
      <c r="L190" s="32"/>
      <c r="M190" s="139" t="s">
        <v>1</v>
      </c>
      <c r="N190" s="140" t="s">
        <v>40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137</v>
      </c>
      <c r="AT190" s="143" t="s">
        <v>132</v>
      </c>
      <c r="AU190" s="143" t="s">
        <v>85</v>
      </c>
      <c r="AY190" s="17" t="s">
        <v>130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7" t="s">
        <v>83</v>
      </c>
      <c r="BK190" s="144">
        <f>ROUND(I190*H190,2)</f>
        <v>0</v>
      </c>
      <c r="BL190" s="17" t="s">
        <v>137</v>
      </c>
      <c r="BM190" s="143" t="s">
        <v>363</v>
      </c>
    </row>
    <row r="191" spans="2:65" s="12" customFormat="1" ht="10.199999999999999">
      <c r="B191" s="145"/>
      <c r="D191" s="146" t="s">
        <v>139</v>
      </c>
      <c r="E191" s="147" t="s">
        <v>1</v>
      </c>
      <c r="F191" s="148" t="s">
        <v>299</v>
      </c>
      <c r="H191" s="147" t="s">
        <v>1</v>
      </c>
      <c r="I191" s="149"/>
      <c r="L191" s="145"/>
      <c r="M191" s="150"/>
      <c r="T191" s="151"/>
      <c r="AT191" s="147" t="s">
        <v>139</v>
      </c>
      <c r="AU191" s="147" t="s">
        <v>85</v>
      </c>
      <c r="AV191" s="12" t="s">
        <v>83</v>
      </c>
      <c r="AW191" s="12" t="s">
        <v>32</v>
      </c>
      <c r="AX191" s="12" t="s">
        <v>75</v>
      </c>
      <c r="AY191" s="147" t="s">
        <v>130</v>
      </c>
    </row>
    <row r="192" spans="2:65" s="13" customFormat="1" ht="10.199999999999999">
      <c r="B192" s="152"/>
      <c r="D192" s="146" t="s">
        <v>139</v>
      </c>
      <c r="E192" s="153" t="s">
        <v>1</v>
      </c>
      <c r="F192" s="154" t="s">
        <v>360</v>
      </c>
      <c r="H192" s="155">
        <v>1840.51</v>
      </c>
      <c r="I192" s="156"/>
      <c r="L192" s="152"/>
      <c r="M192" s="157"/>
      <c r="T192" s="158"/>
      <c r="AT192" s="153" t="s">
        <v>139</v>
      </c>
      <c r="AU192" s="153" t="s">
        <v>85</v>
      </c>
      <c r="AV192" s="13" t="s">
        <v>85</v>
      </c>
      <c r="AW192" s="13" t="s">
        <v>32</v>
      </c>
      <c r="AX192" s="13" t="s">
        <v>83</v>
      </c>
      <c r="AY192" s="153" t="s">
        <v>130</v>
      </c>
    </row>
    <row r="193" spans="2:65" s="1" customFormat="1" ht="24.15" customHeight="1">
      <c r="B193" s="32"/>
      <c r="C193" s="132" t="s">
        <v>364</v>
      </c>
      <c r="D193" s="132" t="s">
        <v>132</v>
      </c>
      <c r="E193" s="133" t="s">
        <v>365</v>
      </c>
      <c r="F193" s="134" t="s">
        <v>366</v>
      </c>
      <c r="G193" s="135" t="s">
        <v>152</v>
      </c>
      <c r="H193" s="136">
        <v>285.22000000000003</v>
      </c>
      <c r="I193" s="137"/>
      <c r="J193" s="138">
        <f>ROUND(I193*H193,2)</f>
        <v>0</v>
      </c>
      <c r="K193" s="134" t="s">
        <v>136</v>
      </c>
      <c r="L193" s="32"/>
      <c r="M193" s="139" t="s">
        <v>1</v>
      </c>
      <c r="N193" s="140" t="s">
        <v>40</v>
      </c>
      <c r="P193" s="141">
        <f>O193*H193</f>
        <v>0</v>
      </c>
      <c r="Q193" s="141">
        <v>6.9999999999999999E-4</v>
      </c>
      <c r="R193" s="141">
        <f>Q193*H193</f>
        <v>0.19965400000000003</v>
      </c>
      <c r="S193" s="141">
        <v>0</v>
      </c>
      <c r="T193" s="142">
        <f>S193*H193</f>
        <v>0</v>
      </c>
      <c r="AR193" s="143" t="s">
        <v>137</v>
      </c>
      <c r="AT193" s="143" t="s">
        <v>132</v>
      </c>
      <c r="AU193" s="143" t="s">
        <v>85</v>
      </c>
      <c r="AY193" s="17" t="s">
        <v>130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7" t="s">
        <v>83</v>
      </c>
      <c r="BK193" s="144">
        <f>ROUND(I193*H193,2)</f>
        <v>0</v>
      </c>
      <c r="BL193" s="17" t="s">
        <v>137</v>
      </c>
      <c r="BM193" s="143" t="s">
        <v>367</v>
      </c>
    </row>
    <row r="194" spans="2:65" s="12" customFormat="1" ht="20.399999999999999">
      <c r="B194" s="145"/>
      <c r="D194" s="146" t="s">
        <v>139</v>
      </c>
      <c r="E194" s="147" t="s">
        <v>1</v>
      </c>
      <c r="F194" s="148" t="s">
        <v>368</v>
      </c>
      <c r="H194" s="147" t="s">
        <v>1</v>
      </c>
      <c r="I194" s="149"/>
      <c r="L194" s="145"/>
      <c r="M194" s="150"/>
      <c r="T194" s="151"/>
      <c r="AT194" s="147" t="s">
        <v>139</v>
      </c>
      <c r="AU194" s="147" t="s">
        <v>85</v>
      </c>
      <c r="AV194" s="12" t="s">
        <v>83</v>
      </c>
      <c r="AW194" s="12" t="s">
        <v>32</v>
      </c>
      <c r="AX194" s="12" t="s">
        <v>75</v>
      </c>
      <c r="AY194" s="147" t="s">
        <v>130</v>
      </c>
    </row>
    <row r="195" spans="2:65" s="13" customFormat="1" ht="10.199999999999999">
      <c r="B195" s="152"/>
      <c r="D195" s="146" t="s">
        <v>139</v>
      </c>
      <c r="E195" s="153" t="s">
        <v>1</v>
      </c>
      <c r="F195" s="154" t="s">
        <v>369</v>
      </c>
      <c r="H195" s="155">
        <v>285.22000000000003</v>
      </c>
      <c r="I195" s="156"/>
      <c r="L195" s="152"/>
      <c r="M195" s="157"/>
      <c r="T195" s="158"/>
      <c r="AT195" s="153" t="s">
        <v>139</v>
      </c>
      <c r="AU195" s="153" t="s">
        <v>85</v>
      </c>
      <c r="AV195" s="13" t="s">
        <v>85</v>
      </c>
      <c r="AW195" s="13" t="s">
        <v>32</v>
      </c>
      <c r="AX195" s="13" t="s">
        <v>83</v>
      </c>
      <c r="AY195" s="153" t="s">
        <v>130</v>
      </c>
    </row>
    <row r="196" spans="2:65" s="1" customFormat="1" ht="44.25" customHeight="1">
      <c r="B196" s="32"/>
      <c r="C196" s="132" t="s">
        <v>370</v>
      </c>
      <c r="D196" s="132" t="s">
        <v>132</v>
      </c>
      <c r="E196" s="133" t="s">
        <v>371</v>
      </c>
      <c r="F196" s="134" t="s">
        <v>372</v>
      </c>
      <c r="G196" s="135" t="s">
        <v>152</v>
      </c>
      <c r="H196" s="136">
        <v>285.22000000000003</v>
      </c>
      <c r="I196" s="137"/>
      <c r="J196" s="138">
        <f>ROUND(I196*H196,2)</f>
        <v>0</v>
      </c>
      <c r="K196" s="134" t="s">
        <v>136</v>
      </c>
      <c r="L196" s="32"/>
      <c r="M196" s="139" t="s">
        <v>1</v>
      </c>
      <c r="N196" s="140" t="s">
        <v>40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137</v>
      </c>
      <c r="AT196" s="143" t="s">
        <v>132</v>
      </c>
      <c r="AU196" s="143" t="s">
        <v>85</v>
      </c>
      <c r="AY196" s="17" t="s">
        <v>130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7" t="s">
        <v>83</v>
      </c>
      <c r="BK196" s="144">
        <f>ROUND(I196*H196,2)</f>
        <v>0</v>
      </c>
      <c r="BL196" s="17" t="s">
        <v>137</v>
      </c>
      <c r="BM196" s="143" t="s">
        <v>373</v>
      </c>
    </row>
    <row r="197" spans="2:65" s="12" customFormat="1" ht="20.399999999999999">
      <c r="B197" s="145"/>
      <c r="D197" s="146" t="s">
        <v>139</v>
      </c>
      <c r="E197" s="147" t="s">
        <v>1</v>
      </c>
      <c r="F197" s="148" t="s">
        <v>374</v>
      </c>
      <c r="H197" s="147" t="s">
        <v>1</v>
      </c>
      <c r="I197" s="149"/>
      <c r="L197" s="145"/>
      <c r="M197" s="150"/>
      <c r="T197" s="151"/>
      <c r="AT197" s="147" t="s">
        <v>139</v>
      </c>
      <c r="AU197" s="147" t="s">
        <v>85</v>
      </c>
      <c r="AV197" s="12" t="s">
        <v>83</v>
      </c>
      <c r="AW197" s="12" t="s">
        <v>32</v>
      </c>
      <c r="AX197" s="12" t="s">
        <v>75</v>
      </c>
      <c r="AY197" s="147" t="s">
        <v>130</v>
      </c>
    </row>
    <row r="198" spans="2:65" s="13" customFormat="1" ht="10.199999999999999">
      <c r="B198" s="152"/>
      <c r="D198" s="146" t="s">
        <v>139</v>
      </c>
      <c r="E198" s="153" t="s">
        <v>1</v>
      </c>
      <c r="F198" s="154" t="s">
        <v>369</v>
      </c>
      <c r="H198" s="155">
        <v>285.22000000000003</v>
      </c>
      <c r="I198" s="156"/>
      <c r="L198" s="152"/>
      <c r="M198" s="157"/>
      <c r="T198" s="158"/>
      <c r="AT198" s="153" t="s">
        <v>139</v>
      </c>
      <c r="AU198" s="153" t="s">
        <v>85</v>
      </c>
      <c r="AV198" s="13" t="s">
        <v>85</v>
      </c>
      <c r="AW198" s="13" t="s">
        <v>32</v>
      </c>
      <c r="AX198" s="13" t="s">
        <v>83</v>
      </c>
      <c r="AY198" s="153" t="s">
        <v>130</v>
      </c>
    </row>
    <row r="199" spans="2:65" s="1" customFormat="1" ht="33" customHeight="1">
      <c r="B199" s="32"/>
      <c r="C199" s="132" t="s">
        <v>375</v>
      </c>
      <c r="D199" s="132" t="s">
        <v>132</v>
      </c>
      <c r="E199" s="133" t="s">
        <v>376</v>
      </c>
      <c r="F199" s="134" t="s">
        <v>377</v>
      </c>
      <c r="G199" s="135" t="s">
        <v>250</v>
      </c>
      <c r="H199" s="136">
        <v>11.058999999999999</v>
      </c>
      <c r="I199" s="137"/>
      <c r="J199" s="138">
        <f>ROUND(I199*H199,2)</f>
        <v>0</v>
      </c>
      <c r="K199" s="134" t="s">
        <v>136</v>
      </c>
      <c r="L199" s="32"/>
      <c r="M199" s="139" t="s">
        <v>1</v>
      </c>
      <c r="N199" s="140" t="s">
        <v>40</v>
      </c>
      <c r="P199" s="141">
        <f>O199*H199</f>
        <v>0</v>
      </c>
      <c r="Q199" s="141">
        <v>4.6000000000000001E-4</v>
      </c>
      <c r="R199" s="141">
        <f>Q199*H199</f>
        <v>5.0871399999999995E-3</v>
      </c>
      <c r="S199" s="141">
        <v>0</v>
      </c>
      <c r="T199" s="142">
        <f>S199*H199</f>
        <v>0</v>
      </c>
      <c r="AR199" s="143" t="s">
        <v>137</v>
      </c>
      <c r="AT199" s="143" t="s">
        <v>132</v>
      </c>
      <c r="AU199" s="143" t="s">
        <v>85</v>
      </c>
      <c r="AY199" s="17" t="s">
        <v>130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7" t="s">
        <v>83</v>
      </c>
      <c r="BK199" s="144">
        <f>ROUND(I199*H199,2)</f>
        <v>0</v>
      </c>
      <c r="BL199" s="17" t="s">
        <v>137</v>
      </c>
      <c r="BM199" s="143" t="s">
        <v>378</v>
      </c>
    </row>
    <row r="200" spans="2:65" s="12" customFormat="1" ht="20.399999999999999">
      <c r="B200" s="145"/>
      <c r="D200" s="146" t="s">
        <v>139</v>
      </c>
      <c r="E200" s="147" t="s">
        <v>1</v>
      </c>
      <c r="F200" s="148" t="s">
        <v>379</v>
      </c>
      <c r="H200" s="147" t="s">
        <v>1</v>
      </c>
      <c r="I200" s="149"/>
      <c r="L200" s="145"/>
      <c r="M200" s="150"/>
      <c r="T200" s="151"/>
      <c r="AT200" s="147" t="s">
        <v>139</v>
      </c>
      <c r="AU200" s="147" t="s">
        <v>85</v>
      </c>
      <c r="AV200" s="12" t="s">
        <v>83</v>
      </c>
      <c r="AW200" s="12" t="s">
        <v>32</v>
      </c>
      <c r="AX200" s="12" t="s">
        <v>75</v>
      </c>
      <c r="AY200" s="147" t="s">
        <v>130</v>
      </c>
    </row>
    <row r="201" spans="2:65" s="13" customFormat="1" ht="10.199999999999999">
      <c r="B201" s="152"/>
      <c r="D201" s="146" t="s">
        <v>139</v>
      </c>
      <c r="E201" s="153" t="s">
        <v>1</v>
      </c>
      <c r="F201" s="154" t="s">
        <v>380</v>
      </c>
      <c r="H201" s="155">
        <v>11.058999999999999</v>
      </c>
      <c r="I201" s="156"/>
      <c r="L201" s="152"/>
      <c r="M201" s="157"/>
      <c r="T201" s="158"/>
      <c r="AT201" s="153" t="s">
        <v>139</v>
      </c>
      <c r="AU201" s="153" t="s">
        <v>85</v>
      </c>
      <c r="AV201" s="13" t="s">
        <v>85</v>
      </c>
      <c r="AW201" s="13" t="s">
        <v>32</v>
      </c>
      <c r="AX201" s="13" t="s">
        <v>83</v>
      </c>
      <c r="AY201" s="153" t="s">
        <v>130</v>
      </c>
    </row>
    <row r="202" spans="2:65" s="1" customFormat="1" ht="37.799999999999997" customHeight="1">
      <c r="B202" s="32"/>
      <c r="C202" s="132" t="s">
        <v>381</v>
      </c>
      <c r="D202" s="132" t="s">
        <v>132</v>
      </c>
      <c r="E202" s="133" t="s">
        <v>382</v>
      </c>
      <c r="F202" s="134" t="s">
        <v>383</v>
      </c>
      <c r="G202" s="135" t="s">
        <v>250</v>
      </c>
      <c r="H202" s="136">
        <v>11.058999999999999</v>
      </c>
      <c r="I202" s="137"/>
      <c r="J202" s="138">
        <f>ROUND(I202*H202,2)</f>
        <v>0</v>
      </c>
      <c r="K202" s="134" t="s">
        <v>136</v>
      </c>
      <c r="L202" s="32"/>
      <c r="M202" s="139" t="s">
        <v>1</v>
      </c>
      <c r="N202" s="140" t="s">
        <v>40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137</v>
      </c>
      <c r="AT202" s="143" t="s">
        <v>132</v>
      </c>
      <c r="AU202" s="143" t="s">
        <v>85</v>
      </c>
      <c r="AY202" s="17" t="s">
        <v>130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7" t="s">
        <v>83</v>
      </c>
      <c r="BK202" s="144">
        <f>ROUND(I202*H202,2)</f>
        <v>0</v>
      </c>
      <c r="BL202" s="17" t="s">
        <v>137</v>
      </c>
      <c r="BM202" s="143" t="s">
        <v>384</v>
      </c>
    </row>
    <row r="203" spans="2:65" s="12" customFormat="1" ht="20.399999999999999">
      <c r="B203" s="145"/>
      <c r="D203" s="146" t="s">
        <v>139</v>
      </c>
      <c r="E203" s="147" t="s">
        <v>1</v>
      </c>
      <c r="F203" s="148" t="s">
        <v>379</v>
      </c>
      <c r="H203" s="147" t="s">
        <v>1</v>
      </c>
      <c r="I203" s="149"/>
      <c r="L203" s="145"/>
      <c r="M203" s="150"/>
      <c r="T203" s="151"/>
      <c r="AT203" s="147" t="s">
        <v>139</v>
      </c>
      <c r="AU203" s="147" t="s">
        <v>85</v>
      </c>
      <c r="AV203" s="12" t="s">
        <v>83</v>
      </c>
      <c r="AW203" s="12" t="s">
        <v>32</v>
      </c>
      <c r="AX203" s="12" t="s">
        <v>75</v>
      </c>
      <c r="AY203" s="147" t="s">
        <v>130</v>
      </c>
    </row>
    <row r="204" spans="2:65" s="13" customFormat="1" ht="10.199999999999999">
      <c r="B204" s="152"/>
      <c r="D204" s="146" t="s">
        <v>139</v>
      </c>
      <c r="E204" s="153" t="s">
        <v>1</v>
      </c>
      <c r="F204" s="154" t="s">
        <v>380</v>
      </c>
      <c r="H204" s="155">
        <v>11.058999999999999</v>
      </c>
      <c r="I204" s="156"/>
      <c r="L204" s="152"/>
      <c r="M204" s="157"/>
      <c r="T204" s="158"/>
      <c r="AT204" s="153" t="s">
        <v>139</v>
      </c>
      <c r="AU204" s="153" t="s">
        <v>85</v>
      </c>
      <c r="AV204" s="13" t="s">
        <v>85</v>
      </c>
      <c r="AW204" s="13" t="s">
        <v>32</v>
      </c>
      <c r="AX204" s="13" t="s">
        <v>83</v>
      </c>
      <c r="AY204" s="153" t="s">
        <v>130</v>
      </c>
    </row>
    <row r="205" spans="2:65" s="1" customFormat="1" ht="62.7" customHeight="1">
      <c r="B205" s="32"/>
      <c r="C205" s="132" t="s">
        <v>385</v>
      </c>
      <c r="D205" s="132" t="s">
        <v>132</v>
      </c>
      <c r="E205" s="133" t="s">
        <v>386</v>
      </c>
      <c r="F205" s="134" t="s">
        <v>387</v>
      </c>
      <c r="G205" s="135" t="s">
        <v>250</v>
      </c>
      <c r="H205" s="136">
        <v>367.40199999999999</v>
      </c>
      <c r="I205" s="137"/>
      <c r="J205" s="138">
        <f>ROUND(I205*H205,2)</f>
        <v>0</v>
      </c>
      <c r="K205" s="134" t="s">
        <v>136</v>
      </c>
      <c r="L205" s="32"/>
      <c r="M205" s="139" t="s">
        <v>1</v>
      </c>
      <c r="N205" s="140" t="s">
        <v>40</v>
      </c>
      <c r="P205" s="141">
        <f>O205*H205</f>
        <v>0</v>
      </c>
      <c r="Q205" s="141">
        <v>0</v>
      </c>
      <c r="R205" s="141">
        <f>Q205*H205</f>
        <v>0</v>
      </c>
      <c r="S205" s="141">
        <v>0</v>
      </c>
      <c r="T205" s="142">
        <f>S205*H205</f>
        <v>0</v>
      </c>
      <c r="AR205" s="143" t="s">
        <v>137</v>
      </c>
      <c r="AT205" s="143" t="s">
        <v>132</v>
      </c>
      <c r="AU205" s="143" t="s">
        <v>85</v>
      </c>
      <c r="AY205" s="17" t="s">
        <v>130</v>
      </c>
      <c r="BE205" s="144">
        <f>IF(N205="základní",J205,0)</f>
        <v>0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7" t="s">
        <v>83</v>
      </c>
      <c r="BK205" s="144">
        <f>ROUND(I205*H205,2)</f>
        <v>0</v>
      </c>
      <c r="BL205" s="17" t="s">
        <v>137</v>
      </c>
      <c r="BM205" s="143" t="s">
        <v>388</v>
      </c>
    </row>
    <row r="206" spans="2:65" s="12" customFormat="1" ht="10.199999999999999">
      <c r="B206" s="145"/>
      <c r="D206" s="146" t="s">
        <v>139</v>
      </c>
      <c r="E206" s="147" t="s">
        <v>1</v>
      </c>
      <c r="F206" s="148" t="s">
        <v>389</v>
      </c>
      <c r="H206" s="147" t="s">
        <v>1</v>
      </c>
      <c r="I206" s="149"/>
      <c r="L206" s="145"/>
      <c r="M206" s="150"/>
      <c r="T206" s="151"/>
      <c r="AT206" s="147" t="s">
        <v>139</v>
      </c>
      <c r="AU206" s="147" t="s">
        <v>85</v>
      </c>
      <c r="AV206" s="12" t="s">
        <v>83</v>
      </c>
      <c r="AW206" s="12" t="s">
        <v>32</v>
      </c>
      <c r="AX206" s="12" t="s">
        <v>75</v>
      </c>
      <c r="AY206" s="147" t="s">
        <v>130</v>
      </c>
    </row>
    <row r="207" spans="2:65" s="13" customFormat="1" ht="10.199999999999999">
      <c r="B207" s="152"/>
      <c r="D207" s="146" t="s">
        <v>139</v>
      </c>
      <c r="E207" s="153" t="s">
        <v>1</v>
      </c>
      <c r="F207" s="154" t="s">
        <v>390</v>
      </c>
      <c r="H207" s="155">
        <v>367.40199999999999</v>
      </c>
      <c r="I207" s="156"/>
      <c r="L207" s="152"/>
      <c r="M207" s="157"/>
      <c r="T207" s="158"/>
      <c r="AT207" s="153" t="s">
        <v>139</v>
      </c>
      <c r="AU207" s="153" t="s">
        <v>85</v>
      </c>
      <c r="AV207" s="13" t="s">
        <v>85</v>
      </c>
      <c r="AW207" s="13" t="s">
        <v>32</v>
      </c>
      <c r="AX207" s="13" t="s">
        <v>83</v>
      </c>
      <c r="AY207" s="153" t="s">
        <v>130</v>
      </c>
    </row>
    <row r="208" spans="2:65" s="1" customFormat="1" ht="66.75" customHeight="1">
      <c r="B208" s="32"/>
      <c r="C208" s="132" t="s">
        <v>391</v>
      </c>
      <c r="D208" s="132" t="s">
        <v>132</v>
      </c>
      <c r="E208" s="133" t="s">
        <v>392</v>
      </c>
      <c r="F208" s="134" t="s">
        <v>393</v>
      </c>
      <c r="G208" s="135" t="s">
        <v>250</v>
      </c>
      <c r="H208" s="136">
        <v>604.15200000000004</v>
      </c>
      <c r="I208" s="137"/>
      <c r="J208" s="138">
        <f>ROUND(I208*H208,2)</f>
        <v>0</v>
      </c>
      <c r="K208" s="134" t="s">
        <v>136</v>
      </c>
      <c r="L208" s="32"/>
      <c r="M208" s="139" t="s">
        <v>1</v>
      </c>
      <c r="N208" s="140" t="s">
        <v>40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137</v>
      </c>
      <c r="AT208" s="143" t="s">
        <v>132</v>
      </c>
      <c r="AU208" s="143" t="s">
        <v>85</v>
      </c>
      <c r="AY208" s="17" t="s">
        <v>130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7" t="s">
        <v>83</v>
      </c>
      <c r="BK208" s="144">
        <f>ROUND(I208*H208,2)</f>
        <v>0</v>
      </c>
      <c r="BL208" s="17" t="s">
        <v>137</v>
      </c>
      <c r="BM208" s="143" t="s">
        <v>394</v>
      </c>
    </row>
    <row r="209" spans="2:65" s="12" customFormat="1" ht="10.199999999999999">
      <c r="B209" s="145"/>
      <c r="D209" s="146" t="s">
        <v>139</v>
      </c>
      <c r="E209" s="147" t="s">
        <v>1</v>
      </c>
      <c r="F209" s="148" t="s">
        <v>389</v>
      </c>
      <c r="H209" s="147" t="s">
        <v>1</v>
      </c>
      <c r="I209" s="149"/>
      <c r="L209" s="145"/>
      <c r="M209" s="150"/>
      <c r="T209" s="151"/>
      <c r="AT209" s="147" t="s">
        <v>139</v>
      </c>
      <c r="AU209" s="147" t="s">
        <v>85</v>
      </c>
      <c r="AV209" s="12" t="s">
        <v>83</v>
      </c>
      <c r="AW209" s="12" t="s">
        <v>32</v>
      </c>
      <c r="AX209" s="12" t="s">
        <v>75</v>
      </c>
      <c r="AY209" s="147" t="s">
        <v>130</v>
      </c>
    </row>
    <row r="210" spans="2:65" s="13" customFormat="1" ht="10.199999999999999">
      <c r="B210" s="152"/>
      <c r="D210" s="146" t="s">
        <v>139</v>
      </c>
      <c r="E210" s="153" t="s">
        <v>1</v>
      </c>
      <c r="F210" s="154" t="s">
        <v>395</v>
      </c>
      <c r="H210" s="155">
        <v>604.15200000000004</v>
      </c>
      <c r="I210" s="156"/>
      <c r="L210" s="152"/>
      <c r="M210" s="157"/>
      <c r="T210" s="158"/>
      <c r="AT210" s="153" t="s">
        <v>139</v>
      </c>
      <c r="AU210" s="153" t="s">
        <v>85</v>
      </c>
      <c r="AV210" s="13" t="s">
        <v>85</v>
      </c>
      <c r="AW210" s="13" t="s">
        <v>32</v>
      </c>
      <c r="AX210" s="13" t="s">
        <v>83</v>
      </c>
      <c r="AY210" s="153" t="s">
        <v>130</v>
      </c>
    </row>
    <row r="211" spans="2:65" s="1" customFormat="1" ht="66.75" customHeight="1">
      <c r="B211" s="32"/>
      <c r="C211" s="132" t="s">
        <v>396</v>
      </c>
      <c r="D211" s="132" t="s">
        <v>132</v>
      </c>
      <c r="E211" s="133" t="s">
        <v>397</v>
      </c>
      <c r="F211" s="134" t="s">
        <v>398</v>
      </c>
      <c r="G211" s="135" t="s">
        <v>250</v>
      </c>
      <c r="H211" s="136">
        <v>151.03800000000001</v>
      </c>
      <c r="I211" s="137"/>
      <c r="J211" s="138">
        <f>ROUND(I211*H211,2)</f>
        <v>0</v>
      </c>
      <c r="K211" s="134" t="s">
        <v>136</v>
      </c>
      <c r="L211" s="32"/>
      <c r="M211" s="139" t="s">
        <v>1</v>
      </c>
      <c r="N211" s="140" t="s">
        <v>40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137</v>
      </c>
      <c r="AT211" s="143" t="s">
        <v>132</v>
      </c>
      <c r="AU211" s="143" t="s">
        <v>85</v>
      </c>
      <c r="AY211" s="17" t="s">
        <v>130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7" t="s">
        <v>83</v>
      </c>
      <c r="BK211" s="144">
        <f>ROUND(I211*H211,2)</f>
        <v>0</v>
      </c>
      <c r="BL211" s="17" t="s">
        <v>137</v>
      </c>
      <c r="BM211" s="143" t="s">
        <v>399</v>
      </c>
    </row>
    <row r="212" spans="2:65" s="12" customFormat="1" ht="10.199999999999999">
      <c r="B212" s="145"/>
      <c r="D212" s="146" t="s">
        <v>139</v>
      </c>
      <c r="E212" s="147" t="s">
        <v>1</v>
      </c>
      <c r="F212" s="148" t="s">
        <v>389</v>
      </c>
      <c r="H212" s="147" t="s">
        <v>1</v>
      </c>
      <c r="I212" s="149"/>
      <c r="L212" s="145"/>
      <c r="M212" s="150"/>
      <c r="T212" s="151"/>
      <c r="AT212" s="147" t="s">
        <v>139</v>
      </c>
      <c r="AU212" s="147" t="s">
        <v>85</v>
      </c>
      <c r="AV212" s="12" t="s">
        <v>83</v>
      </c>
      <c r="AW212" s="12" t="s">
        <v>32</v>
      </c>
      <c r="AX212" s="12" t="s">
        <v>75</v>
      </c>
      <c r="AY212" s="147" t="s">
        <v>130</v>
      </c>
    </row>
    <row r="213" spans="2:65" s="13" customFormat="1" ht="10.199999999999999">
      <c r="B213" s="152"/>
      <c r="D213" s="146" t="s">
        <v>139</v>
      </c>
      <c r="E213" s="153" t="s">
        <v>1</v>
      </c>
      <c r="F213" s="154" t="s">
        <v>400</v>
      </c>
      <c r="H213" s="155">
        <v>151.03800000000001</v>
      </c>
      <c r="I213" s="156"/>
      <c r="L213" s="152"/>
      <c r="M213" s="157"/>
      <c r="T213" s="158"/>
      <c r="AT213" s="153" t="s">
        <v>139</v>
      </c>
      <c r="AU213" s="153" t="s">
        <v>85</v>
      </c>
      <c r="AV213" s="13" t="s">
        <v>85</v>
      </c>
      <c r="AW213" s="13" t="s">
        <v>32</v>
      </c>
      <c r="AX213" s="13" t="s">
        <v>83</v>
      </c>
      <c r="AY213" s="153" t="s">
        <v>130</v>
      </c>
    </row>
    <row r="214" spans="2:65" s="1" customFormat="1" ht="62.7" customHeight="1">
      <c r="B214" s="32"/>
      <c r="C214" s="132" t="s">
        <v>401</v>
      </c>
      <c r="D214" s="132" t="s">
        <v>132</v>
      </c>
      <c r="E214" s="133" t="s">
        <v>402</v>
      </c>
      <c r="F214" s="134" t="s">
        <v>403</v>
      </c>
      <c r="G214" s="135" t="s">
        <v>250</v>
      </c>
      <c r="H214" s="136">
        <v>201.15799999999999</v>
      </c>
      <c r="I214" s="137"/>
      <c r="J214" s="138">
        <f>ROUND(I214*H214,2)</f>
        <v>0</v>
      </c>
      <c r="K214" s="134" t="s">
        <v>136</v>
      </c>
      <c r="L214" s="32"/>
      <c r="M214" s="139" t="s">
        <v>1</v>
      </c>
      <c r="N214" s="140" t="s">
        <v>40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137</v>
      </c>
      <c r="AT214" s="143" t="s">
        <v>132</v>
      </c>
      <c r="AU214" s="143" t="s">
        <v>85</v>
      </c>
      <c r="AY214" s="17" t="s">
        <v>130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7" t="s">
        <v>83</v>
      </c>
      <c r="BK214" s="144">
        <f>ROUND(I214*H214,2)</f>
        <v>0</v>
      </c>
      <c r="BL214" s="17" t="s">
        <v>137</v>
      </c>
      <c r="BM214" s="143" t="s">
        <v>404</v>
      </c>
    </row>
    <row r="215" spans="2:65" s="12" customFormat="1" ht="10.199999999999999">
      <c r="B215" s="145"/>
      <c r="D215" s="146" t="s">
        <v>139</v>
      </c>
      <c r="E215" s="147" t="s">
        <v>1</v>
      </c>
      <c r="F215" s="148" t="s">
        <v>405</v>
      </c>
      <c r="H215" s="147" t="s">
        <v>1</v>
      </c>
      <c r="I215" s="149"/>
      <c r="L215" s="145"/>
      <c r="M215" s="150"/>
      <c r="T215" s="151"/>
      <c r="AT215" s="147" t="s">
        <v>139</v>
      </c>
      <c r="AU215" s="147" t="s">
        <v>85</v>
      </c>
      <c r="AV215" s="12" t="s">
        <v>83</v>
      </c>
      <c r="AW215" s="12" t="s">
        <v>32</v>
      </c>
      <c r="AX215" s="12" t="s">
        <v>75</v>
      </c>
      <c r="AY215" s="147" t="s">
        <v>130</v>
      </c>
    </row>
    <row r="216" spans="2:65" s="13" customFormat="1" ht="10.199999999999999">
      <c r="B216" s="152"/>
      <c r="D216" s="146" t="s">
        <v>139</v>
      </c>
      <c r="E216" s="153" t="s">
        <v>1</v>
      </c>
      <c r="F216" s="154" t="s">
        <v>406</v>
      </c>
      <c r="H216" s="155">
        <v>201.15799999999999</v>
      </c>
      <c r="I216" s="156"/>
      <c r="L216" s="152"/>
      <c r="M216" s="157"/>
      <c r="T216" s="158"/>
      <c r="AT216" s="153" t="s">
        <v>139</v>
      </c>
      <c r="AU216" s="153" t="s">
        <v>85</v>
      </c>
      <c r="AV216" s="13" t="s">
        <v>85</v>
      </c>
      <c r="AW216" s="13" t="s">
        <v>32</v>
      </c>
      <c r="AX216" s="13" t="s">
        <v>83</v>
      </c>
      <c r="AY216" s="153" t="s">
        <v>130</v>
      </c>
    </row>
    <row r="217" spans="2:65" s="1" customFormat="1" ht="66.75" customHeight="1">
      <c r="B217" s="32"/>
      <c r="C217" s="132" t="s">
        <v>407</v>
      </c>
      <c r="D217" s="132" t="s">
        <v>132</v>
      </c>
      <c r="E217" s="133" t="s">
        <v>408</v>
      </c>
      <c r="F217" s="134" t="s">
        <v>409</v>
      </c>
      <c r="G217" s="135" t="s">
        <v>250</v>
      </c>
      <c r="H217" s="136">
        <v>547.84199999999998</v>
      </c>
      <c r="I217" s="137"/>
      <c r="J217" s="138">
        <f>ROUND(I217*H217,2)</f>
        <v>0</v>
      </c>
      <c r="K217" s="134" t="s">
        <v>136</v>
      </c>
      <c r="L217" s="32"/>
      <c r="M217" s="139" t="s">
        <v>1</v>
      </c>
      <c r="N217" s="140" t="s">
        <v>40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137</v>
      </c>
      <c r="AT217" s="143" t="s">
        <v>132</v>
      </c>
      <c r="AU217" s="143" t="s">
        <v>85</v>
      </c>
      <c r="AY217" s="17" t="s">
        <v>130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7" t="s">
        <v>83</v>
      </c>
      <c r="BK217" s="144">
        <f>ROUND(I217*H217,2)</f>
        <v>0</v>
      </c>
      <c r="BL217" s="17" t="s">
        <v>137</v>
      </c>
      <c r="BM217" s="143" t="s">
        <v>410</v>
      </c>
    </row>
    <row r="218" spans="2:65" s="12" customFormat="1" ht="10.199999999999999">
      <c r="B218" s="145"/>
      <c r="D218" s="146" t="s">
        <v>139</v>
      </c>
      <c r="E218" s="147" t="s">
        <v>1</v>
      </c>
      <c r="F218" s="148" t="s">
        <v>405</v>
      </c>
      <c r="H218" s="147" t="s">
        <v>1</v>
      </c>
      <c r="I218" s="149"/>
      <c r="L218" s="145"/>
      <c r="M218" s="150"/>
      <c r="T218" s="151"/>
      <c r="AT218" s="147" t="s">
        <v>139</v>
      </c>
      <c r="AU218" s="147" t="s">
        <v>85</v>
      </c>
      <c r="AV218" s="12" t="s">
        <v>83</v>
      </c>
      <c r="AW218" s="12" t="s">
        <v>32</v>
      </c>
      <c r="AX218" s="12" t="s">
        <v>75</v>
      </c>
      <c r="AY218" s="147" t="s">
        <v>130</v>
      </c>
    </row>
    <row r="219" spans="2:65" s="13" customFormat="1" ht="20.399999999999999">
      <c r="B219" s="152"/>
      <c r="D219" s="146" t="s">
        <v>139</v>
      </c>
      <c r="E219" s="153" t="s">
        <v>1</v>
      </c>
      <c r="F219" s="154" t="s">
        <v>411</v>
      </c>
      <c r="H219" s="155">
        <v>547.84199999999998</v>
      </c>
      <c r="I219" s="156"/>
      <c r="L219" s="152"/>
      <c r="M219" s="157"/>
      <c r="T219" s="158"/>
      <c r="AT219" s="153" t="s">
        <v>139</v>
      </c>
      <c r="AU219" s="153" t="s">
        <v>85</v>
      </c>
      <c r="AV219" s="13" t="s">
        <v>85</v>
      </c>
      <c r="AW219" s="13" t="s">
        <v>32</v>
      </c>
      <c r="AX219" s="13" t="s">
        <v>83</v>
      </c>
      <c r="AY219" s="153" t="s">
        <v>130</v>
      </c>
    </row>
    <row r="220" spans="2:65" s="1" customFormat="1" ht="66.75" customHeight="1">
      <c r="B220" s="32"/>
      <c r="C220" s="132" t="s">
        <v>412</v>
      </c>
      <c r="D220" s="132" t="s">
        <v>132</v>
      </c>
      <c r="E220" s="133" t="s">
        <v>413</v>
      </c>
      <c r="F220" s="134" t="s">
        <v>414</v>
      </c>
      <c r="G220" s="135" t="s">
        <v>250</v>
      </c>
      <c r="H220" s="136">
        <v>120.69499999999999</v>
      </c>
      <c r="I220" s="137"/>
      <c r="J220" s="138">
        <f>ROUND(I220*H220,2)</f>
        <v>0</v>
      </c>
      <c r="K220" s="134" t="s">
        <v>136</v>
      </c>
      <c r="L220" s="32"/>
      <c r="M220" s="139" t="s">
        <v>1</v>
      </c>
      <c r="N220" s="140" t="s">
        <v>40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137</v>
      </c>
      <c r="AT220" s="143" t="s">
        <v>132</v>
      </c>
      <c r="AU220" s="143" t="s">
        <v>85</v>
      </c>
      <c r="AY220" s="17" t="s">
        <v>130</v>
      </c>
      <c r="BE220" s="144">
        <f>IF(N220="základní",J220,0)</f>
        <v>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7" t="s">
        <v>83</v>
      </c>
      <c r="BK220" s="144">
        <f>ROUND(I220*H220,2)</f>
        <v>0</v>
      </c>
      <c r="BL220" s="17" t="s">
        <v>137</v>
      </c>
      <c r="BM220" s="143" t="s">
        <v>415</v>
      </c>
    </row>
    <row r="221" spans="2:65" s="12" customFormat="1" ht="10.199999999999999">
      <c r="B221" s="145"/>
      <c r="D221" s="146" t="s">
        <v>139</v>
      </c>
      <c r="E221" s="147" t="s">
        <v>1</v>
      </c>
      <c r="F221" s="148" t="s">
        <v>405</v>
      </c>
      <c r="H221" s="147" t="s">
        <v>1</v>
      </c>
      <c r="I221" s="149"/>
      <c r="L221" s="145"/>
      <c r="M221" s="150"/>
      <c r="T221" s="151"/>
      <c r="AT221" s="147" t="s">
        <v>139</v>
      </c>
      <c r="AU221" s="147" t="s">
        <v>85</v>
      </c>
      <c r="AV221" s="12" t="s">
        <v>83</v>
      </c>
      <c r="AW221" s="12" t="s">
        <v>32</v>
      </c>
      <c r="AX221" s="12" t="s">
        <v>75</v>
      </c>
      <c r="AY221" s="147" t="s">
        <v>130</v>
      </c>
    </row>
    <row r="222" spans="2:65" s="13" customFormat="1" ht="10.199999999999999">
      <c r="B222" s="152"/>
      <c r="D222" s="146" t="s">
        <v>139</v>
      </c>
      <c r="E222" s="153" t="s">
        <v>1</v>
      </c>
      <c r="F222" s="154" t="s">
        <v>416</v>
      </c>
      <c r="H222" s="155">
        <v>120.69499999999999</v>
      </c>
      <c r="I222" s="156"/>
      <c r="L222" s="152"/>
      <c r="M222" s="157"/>
      <c r="T222" s="158"/>
      <c r="AT222" s="153" t="s">
        <v>139</v>
      </c>
      <c r="AU222" s="153" t="s">
        <v>85</v>
      </c>
      <c r="AV222" s="13" t="s">
        <v>85</v>
      </c>
      <c r="AW222" s="13" t="s">
        <v>32</v>
      </c>
      <c r="AX222" s="13" t="s">
        <v>83</v>
      </c>
      <c r="AY222" s="153" t="s">
        <v>130</v>
      </c>
    </row>
    <row r="223" spans="2:65" s="1" customFormat="1" ht="44.25" customHeight="1">
      <c r="B223" s="32"/>
      <c r="C223" s="132" t="s">
        <v>417</v>
      </c>
      <c r="D223" s="132" t="s">
        <v>132</v>
      </c>
      <c r="E223" s="133" t="s">
        <v>418</v>
      </c>
      <c r="F223" s="134" t="s">
        <v>419</v>
      </c>
      <c r="G223" s="135" t="s">
        <v>250</v>
      </c>
      <c r="H223" s="136">
        <v>183.70099999999999</v>
      </c>
      <c r="I223" s="137"/>
      <c r="J223" s="138">
        <f>ROUND(I223*H223,2)</f>
        <v>0</v>
      </c>
      <c r="K223" s="134" t="s">
        <v>136</v>
      </c>
      <c r="L223" s="32"/>
      <c r="M223" s="139" t="s">
        <v>1</v>
      </c>
      <c r="N223" s="140" t="s">
        <v>40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137</v>
      </c>
      <c r="AT223" s="143" t="s">
        <v>132</v>
      </c>
      <c r="AU223" s="143" t="s">
        <v>85</v>
      </c>
      <c r="AY223" s="17" t="s">
        <v>130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7" t="s">
        <v>83</v>
      </c>
      <c r="BK223" s="144">
        <f>ROUND(I223*H223,2)</f>
        <v>0</v>
      </c>
      <c r="BL223" s="17" t="s">
        <v>137</v>
      </c>
      <c r="BM223" s="143" t="s">
        <v>420</v>
      </c>
    </row>
    <row r="224" spans="2:65" s="12" customFormat="1" ht="20.399999999999999">
      <c r="B224" s="145"/>
      <c r="D224" s="146" t="s">
        <v>139</v>
      </c>
      <c r="E224" s="147" t="s">
        <v>1</v>
      </c>
      <c r="F224" s="148" t="s">
        <v>421</v>
      </c>
      <c r="H224" s="147" t="s">
        <v>1</v>
      </c>
      <c r="I224" s="149"/>
      <c r="L224" s="145"/>
      <c r="M224" s="150"/>
      <c r="T224" s="151"/>
      <c r="AT224" s="147" t="s">
        <v>139</v>
      </c>
      <c r="AU224" s="147" t="s">
        <v>85</v>
      </c>
      <c r="AV224" s="12" t="s">
        <v>83</v>
      </c>
      <c r="AW224" s="12" t="s">
        <v>32</v>
      </c>
      <c r="AX224" s="12" t="s">
        <v>75</v>
      </c>
      <c r="AY224" s="147" t="s">
        <v>130</v>
      </c>
    </row>
    <row r="225" spans="2:65" s="13" customFormat="1" ht="10.199999999999999">
      <c r="B225" s="152"/>
      <c r="D225" s="146" t="s">
        <v>139</v>
      </c>
      <c r="E225" s="153" t="s">
        <v>1</v>
      </c>
      <c r="F225" s="154" t="s">
        <v>422</v>
      </c>
      <c r="H225" s="155">
        <v>183.70099999999999</v>
      </c>
      <c r="I225" s="156"/>
      <c r="L225" s="152"/>
      <c r="M225" s="157"/>
      <c r="T225" s="158"/>
      <c r="AT225" s="153" t="s">
        <v>139</v>
      </c>
      <c r="AU225" s="153" t="s">
        <v>85</v>
      </c>
      <c r="AV225" s="13" t="s">
        <v>85</v>
      </c>
      <c r="AW225" s="13" t="s">
        <v>32</v>
      </c>
      <c r="AX225" s="13" t="s">
        <v>83</v>
      </c>
      <c r="AY225" s="153" t="s">
        <v>130</v>
      </c>
    </row>
    <row r="226" spans="2:65" s="1" customFormat="1" ht="44.25" customHeight="1">
      <c r="B226" s="32"/>
      <c r="C226" s="132" t="s">
        <v>423</v>
      </c>
      <c r="D226" s="132" t="s">
        <v>132</v>
      </c>
      <c r="E226" s="133" t="s">
        <v>424</v>
      </c>
      <c r="F226" s="134" t="s">
        <v>425</v>
      </c>
      <c r="G226" s="135" t="s">
        <v>250</v>
      </c>
      <c r="H226" s="136">
        <v>302.07600000000002</v>
      </c>
      <c r="I226" s="137"/>
      <c r="J226" s="138">
        <f>ROUND(I226*H226,2)</f>
        <v>0</v>
      </c>
      <c r="K226" s="134" t="s">
        <v>136</v>
      </c>
      <c r="L226" s="32"/>
      <c r="M226" s="139" t="s">
        <v>1</v>
      </c>
      <c r="N226" s="140" t="s">
        <v>40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137</v>
      </c>
      <c r="AT226" s="143" t="s">
        <v>132</v>
      </c>
      <c r="AU226" s="143" t="s">
        <v>85</v>
      </c>
      <c r="AY226" s="17" t="s">
        <v>130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7" t="s">
        <v>83</v>
      </c>
      <c r="BK226" s="144">
        <f>ROUND(I226*H226,2)</f>
        <v>0</v>
      </c>
      <c r="BL226" s="17" t="s">
        <v>137</v>
      </c>
      <c r="BM226" s="143" t="s">
        <v>426</v>
      </c>
    </row>
    <row r="227" spans="2:65" s="12" customFormat="1" ht="20.399999999999999">
      <c r="B227" s="145"/>
      <c r="D227" s="146" t="s">
        <v>139</v>
      </c>
      <c r="E227" s="147" t="s">
        <v>1</v>
      </c>
      <c r="F227" s="148" t="s">
        <v>421</v>
      </c>
      <c r="H227" s="147" t="s">
        <v>1</v>
      </c>
      <c r="I227" s="149"/>
      <c r="L227" s="145"/>
      <c r="M227" s="150"/>
      <c r="T227" s="151"/>
      <c r="AT227" s="147" t="s">
        <v>139</v>
      </c>
      <c r="AU227" s="147" t="s">
        <v>85</v>
      </c>
      <c r="AV227" s="12" t="s">
        <v>83</v>
      </c>
      <c r="AW227" s="12" t="s">
        <v>32</v>
      </c>
      <c r="AX227" s="12" t="s">
        <v>75</v>
      </c>
      <c r="AY227" s="147" t="s">
        <v>130</v>
      </c>
    </row>
    <row r="228" spans="2:65" s="13" customFormat="1" ht="10.199999999999999">
      <c r="B228" s="152"/>
      <c r="D228" s="146" t="s">
        <v>139</v>
      </c>
      <c r="E228" s="153" t="s">
        <v>1</v>
      </c>
      <c r="F228" s="154" t="s">
        <v>427</v>
      </c>
      <c r="H228" s="155">
        <v>302.07600000000002</v>
      </c>
      <c r="I228" s="156"/>
      <c r="L228" s="152"/>
      <c r="M228" s="157"/>
      <c r="T228" s="158"/>
      <c r="AT228" s="153" t="s">
        <v>139</v>
      </c>
      <c r="AU228" s="153" t="s">
        <v>85</v>
      </c>
      <c r="AV228" s="13" t="s">
        <v>85</v>
      </c>
      <c r="AW228" s="13" t="s">
        <v>32</v>
      </c>
      <c r="AX228" s="13" t="s">
        <v>83</v>
      </c>
      <c r="AY228" s="153" t="s">
        <v>130</v>
      </c>
    </row>
    <row r="229" spans="2:65" s="1" customFormat="1" ht="44.25" customHeight="1">
      <c r="B229" s="32"/>
      <c r="C229" s="132" t="s">
        <v>428</v>
      </c>
      <c r="D229" s="132" t="s">
        <v>132</v>
      </c>
      <c r="E229" s="133" t="s">
        <v>429</v>
      </c>
      <c r="F229" s="134" t="s">
        <v>430</v>
      </c>
      <c r="G229" s="135" t="s">
        <v>250</v>
      </c>
      <c r="H229" s="136">
        <v>75.519000000000005</v>
      </c>
      <c r="I229" s="137"/>
      <c r="J229" s="138">
        <f>ROUND(I229*H229,2)</f>
        <v>0</v>
      </c>
      <c r="K229" s="134" t="s">
        <v>136</v>
      </c>
      <c r="L229" s="32"/>
      <c r="M229" s="139" t="s">
        <v>1</v>
      </c>
      <c r="N229" s="140" t="s">
        <v>40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137</v>
      </c>
      <c r="AT229" s="143" t="s">
        <v>132</v>
      </c>
      <c r="AU229" s="143" t="s">
        <v>85</v>
      </c>
      <c r="AY229" s="17" t="s">
        <v>130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7" t="s">
        <v>83</v>
      </c>
      <c r="BK229" s="144">
        <f>ROUND(I229*H229,2)</f>
        <v>0</v>
      </c>
      <c r="BL229" s="17" t="s">
        <v>137</v>
      </c>
      <c r="BM229" s="143" t="s">
        <v>431</v>
      </c>
    </row>
    <row r="230" spans="2:65" s="12" customFormat="1" ht="20.399999999999999">
      <c r="B230" s="145"/>
      <c r="D230" s="146" t="s">
        <v>139</v>
      </c>
      <c r="E230" s="147" t="s">
        <v>1</v>
      </c>
      <c r="F230" s="148" t="s">
        <v>421</v>
      </c>
      <c r="H230" s="147" t="s">
        <v>1</v>
      </c>
      <c r="I230" s="149"/>
      <c r="L230" s="145"/>
      <c r="M230" s="150"/>
      <c r="T230" s="151"/>
      <c r="AT230" s="147" t="s">
        <v>139</v>
      </c>
      <c r="AU230" s="147" t="s">
        <v>85</v>
      </c>
      <c r="AV230" s="12" t="s">
        <v>83</v>
      </c>
      <c r="AW230" s="12" t="s">
        <v>32</v>
      </c>
      <c r="AX230" s="12" t="s">
        <v>75</v>
      </c>
      <c r="AY230" s="147" t="s">
        <v>130</v>
      </c>
    </row>
    <row r="231" spans="2:65" s="13" customFormat="1" ht="10.199999999999999">
      <c r="B231" s="152"/>
      <c r="D231" s="146" t="s">
        <v>139</v>
      </c>
      <c r="E231" s="153" t="s">
        <v>1</v>
      </c>
      <c r="F231" s="154" t="s">
        <v>432</v>
      </c>
      <c r="H231" s="155">
        <v>75.519000000000005</v>
      </c>
      <c r="I231" s="156"/>
      <c r="L231" s="152"/>
      <c r="M231" s="157"/>
      <c r="T231" s="158"/>
      <c r="AT231" s="153" t="s">
        <v>139</v>
      </c>
      <c r="AU231" s="153" t="s">
        <v>85</v>
      </c>
      <c r="AV231" s="13" t="s">
        <v>85</v>
      </c>
      <c r="AW231" s="13" t="s">
        <v>32</v>
      </c>
      <c r="AX231" s="13" t="s">
        <v>83</v>
      </c>
      <c r="AY231" s="153" t="s">
        <v>130</v>
      </c>
    </row>
    <row r="232" spans="2:65" s="1" customFormat="1" ht="44.25" customHeight="1">
      <c r="B232" s="32"/>
      <c r="C232" s="132" t="s">
        <v>433</v>
      </c>
      <c r="D232" s="132" t="s">
        <v>132</v>
      </c>
      <c r="E232" s="133" t="s">
        <v>434</v>
      </c>
      <c r="F232" s="134" t="s">
        <v>435</v>
      </c>
      <c r="G232" s="135" t="s">
        <v>436</v>
      </c>
      <c r="H232" s="136">
        <v>1478.48</v>
      </c>
      <c r="I232" s="137"/>
      <c r="J232" s="138">
        <f>ROUND(I232*H232,2)</f>
        <v>0</v>
      </c>
      <c r="K232" s="134" t="s">
        <v>136</v>
      </c>
      <c r="L232" s="32"/>
      <c r="M232" s="139" t="s">
        <v>1</v>
      </c>
      <c r="N232" s="140" t="s">
        <v>40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137</v>
      </c>
      <c r="AT232" s="143" t="s">
        <v>132</v>
      </c>
      <c r="AU232" s="143" t="s">
        <v>85</v>
      </c>
      <c r="AY232" s="17" t="s">
        <v>130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7" t="s">
        <v>83</v>
      </c>
      <c r="BK232" s="144">
        <f>ROUND(I232*H232,2)</f>
        <v>0</v>
      </c>
      <c r="BL232" s="17" t="s">
        <v>137</v>
      </c>
      <c r="BM232" s="143" t="s">
        <v>437</v>
      </c>
    </row>
    <row r="233" spans="2:65" s="13" customFormat="1" ht="10.199999999999999">
      <c r="B233" s="152"/>
      <c r="D233" s="146" t="s">
        <v>139</v>
      </c>
      <c r="E233" s="153" t="s">
        <v>1</v>
      </c>
      <c r="F233" s="154" t="s">
        <v>438</v>
      </c>
      <c r="H233" s="155">
        <v>869.69399999999996</v>
      </c>
      <c r="I233" s="156"/>
      <c r="L233" s="152"/>
      <c r="M233" s="157"/>
      <c r="T233" s="158"/>
      <c r="AT233" s="153" t="s">
        <v>139</v>
      </c>
      <c r="AU233" s="153" t="s">
        <v>85</v>
      </c>
      <c r="AV233" s="13" t="s">
        <v>85</v>
      </c>
      <c r="AW233" s="13" t="s">
        <v>32</v>
      </c>
      <c r="AX233" s="13" t="s">
        <v>83</v>
      </c>
      <c r="AY233" s="153" t="s">
        <v>130</v>
      </c>
    </row>
    <row r="234" spans="2:65" s="13" customFormat="1" ht="10.199999999999999">
      <c r="B234" s="152"/>
      <c r="D234" s="146" t="s">
        <v>139</v>
      </c>
      <c r="F234" s="154" t="s">
        <v>439</v>
      </c>
      <c r="H234" s="155">
        <v>1478.48</v>
      </c>
      <c r="I234" s="156"/>
      <c r="L234" s="152"/>
      <c r="M234" s="157"/>
      <c r="T234" s="158"/>
      <c r="AT234" s="153" t="s">
        <v>139</v>
      </c>
      <c r="AU234" s="153" t="s">
        <v>85</v>
      </c>
      <c r="AV234" s="13" t="s">
        <v>85</v>
      </c>
      <c r="AW234" s="13" t="s">
        <v>4</v>
      </c>
      <c r="AX234" s="13" t="s">
        <v>83</v>
      </c>
      <c r="AY234" s="153" t="s">
        <v>130</v>
      </c>
    </row>
    <row r="235" spans="2:65" s="1" customFormat="1" ht="37.799999999999997" customHeight="1">
      <c r="B235" s="32"/>
      <c r="C235" s="132" t="s">
        <v>440</v>
      </c>
      <c r="D235" s="132" t="s">
        <v>132</v>
      </c>
      <c r="E235" s="133" t="s">
        <v>441</v>
      </c>
      <c r="F235" s="134" t="s">
        <v>442</v>
      </c>
      <c r="G235" s="135" t="s">
        <v>250</v>
      </c>
      <c r="H235" s="136">
        <v>561.29600000000005</v>
      </c>
      <c r="I235" s="137"/>
      <c r="J235" s="138">
        <f>ROUND(I235*H235,2)</f>
        <v>0</v>
      </c>
      <c r="K235" s="134" t="s">
        <v>136</v>
      </c>
      <c r="L235" s="32"/>
      <c r="M235" s="139" t="s">
        <v>1</v>
      </c>
      <c r="N235" s="140" t="s">
        <v>40</v>
      </c>
      <c r="P235" s="141">
        <f>O235*H235</f>
        <v>0</v>
      </c>
      <c r="Q235" s="141">
        <v>0</v>
      </c>
      <c r="R235" s="141">
        <f>Q235*H235</f>
        <v>0</v>
      </c>
      <c r="S235" s="141">
        <v>0</v>
      </c>
      <c r="T235" s="142">
        <f>S235*H235</f>
        <v>0</v>
      </c>
      <c r="AR235" s="143" t="s">
        <v>137</v>
      </c>
      <c r="AT235" s="143" t="s">
        <v>132</v>
      </c>
      <c r="AU235" s="143" t="s">
        <v>85</v>
      </c>
      <c r="AY235" s="17" t="s">
        <v>130</v>
      </c>
      <c r="BE235" s="144">
        <f>IF(N235="základní",J235,0)</f>
        <v>0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7" t="s">
        <v>83</v>
      </c>
      <c r="BK235" s="144">
        <f>ROUND(I235*H235,2)</f>
        <v>0</v>
      </c>
      <c r="BL235" s="17" t="s">
        <v>137</v>
      </c>
      <c r="BM235" s="143" t="s">
        <v>443</v>
      </c>
    </row>
    <row r="236" spans="2:65" s="12" customFormat="1" ht="10.199999999999999">
      <c r="B236" s="145"/>
      <c r="D236" s="146" t="s">
        <v>139</v>
      </c>
      <c r="E236" s="147" t="s">
        <v>1</v>
      </c>
      <c r="F236" s="148" t="s">
        <v>444</v>
      </c>
      <c r="H236" s="147" t="s">
        <v>1</v>
      </c>
      <c r="I236" s="149"/>
      <c r="L236" s="145"/>
      <c r="M236" s="150"/>
      <c r="T236" s="151"/>
      <c r="AT236" s="147" t="s">
        <v>139</v>
      </c>
      <c r="AU236" s="147" t="s">
        <v>85</v>
      </c>
      <c r="AV236" s="12" t="s">
        <v>83</v>
      </c>
      <c r="AW236" s="12" t="s">
        <v>32</v>
      </c>
      <c r="AX236" s="12" t="s">
        <v>75</v>
      </c>
      <c r="AY236" s="147" t="s">
        <v>130</v>
      </c>
    </row>
    <row r="237" spans="2:65" s="13" customFormat="1" ht="10.199999999999999">
      <c r="B237" s="152"/>
      <c r="D237" s="146" t="s">
        <v>139</v>
      </c>
      <c r="E237" s="153" t="s">
        <v>1</v>
      </c>
      <c r="F237" s="154" t="s">
        <v>445</v>
      </c>
      <c r="H237" s="155">
        <v>561.29600000000005</v>
      </c>
      <c r="I237" s="156"/>
      <c r="L237" s="152"/>
      <c r="M237" s="157"/>
      <c r="T237" s="158"/>
      <c r="AT237" s="153" t="s">
        <v>139</v>
      </c>
      <c r="AU237" s="153" t="s">
        <v>85</v>
      </c>
      <c r="AV237" s="13" t="s">
        <v>85</v>
      </c>
      <c r="AW237" s="13" t="s">
        <v>32</v>
      </c>
      <c r="AX237" s="13" t="s">
        <v>83</v>
      </c>
      <c r="AY237" s="153" t="s">
        <v>130</v>
      </c>
    </row>
    <row r="238" spans="2:65" s="1" customFormat="1" ht="44.25" customHeight="1">
      <c r="B238" s="32"/>
      <c r="C238" s="132" t="s">
        <v>446</v>
      </c>
      <c r="D238" s="132" t="s">
        <v>132</v>
      </c>
      <c r="E238" s="133" t="s">
        <v>447</v>
      </c>
      <c r="F238" s="134" t="s">
        <v>448</v>
      </c>
      <c r="G238" s="135" t="s">
        <v>250</v>
      </c>
      <c r="H238" s="136">
        <v>848.73</v>
      </c>
      <c r="I238" s="137"/>
      <c r="J238" s="138">
        <f>ROUND(I238*H238,2)</f>
        <v>0</v>
      </c>
      <c r="K238" s="134" t="s">
        <v>136</v>
      </c>
      <c r="L238" s="32"/>
      <c r="M238" s="139" t="s">
        <v>1</v>
      </c>
      <c r="N238" s="140" t="s">
        <v>40</v>
      </c>
      <c r="P238" s="141">
        <f>O238*H238</f>
        <v>0</v>
      </c>
      <c r="Q238" s="141">
        <v>0</v>
      </c>
      <c r="R238" s="141">
        <f>Q238*H238</f>
        <v>0</v>
      </c>
      <c r="S238" s="141">
        <v>0</v>
      </c>
      <c r="T238" s="142">
        <f>S238*H238</f>
        <v>0</v>
      </c>
      <c r="AR238" s="143" t="s">
        <v>137</v>
      </c>
      <c r="AT238" s="143" t="s">
        <v>132</v>
      </c>
      <c r="AU238" s="143" t="s">
        <v>85</v>
      </c>
      <c r="AY238" s="17" t="s">
        <v>130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7" t="s">
        <v>83</v>
      </c>
      <c r="BK238" s="144">
        <f>ROUND(I238*H238,2)</f>
        <v>0</v>
      </c>
      <c r="BL238" s="17" t="s">
        <v>137</v>
      </c>
      <c r="BM238" s="143" t="s">
        <v>449</v>
      </c>
    </row>
    <row r="239" spans="2:65" s="12" customFormat="1" ht="10.199999999999999">
      <c r="B239" s="145"/>
      <c r="D239" s="146" t="s">
        <v>139</v>
      </c>
      <c r="E239" s="147" t="s">
        <v>1</v>
      </c>
      <c r="F239" s="148" t="s">
        <v>299</v>
      </c>
      <c r="H239" s="147" t="s">
        <v>1</v>
      </c>
      <c r="I239" s="149"/>
      <c r="L239" s="145"/>
      <c r="M239" s="150"/>
      <c r="T239" s="151"/>
      <c r="AT239" s="147" t="s">
        <v>139</v>
      </c>
      <c r="AU239" s="147" t="s">
        <v>85</v>
      </c>
      <c r="AV239" s="12" t="s">
        <v>83</v>
      </c>
      <c r="AW239" s="12" t="s">
        <v>32</v>
      </c>
      <c r="AX239" s="12" t="s">
        <v>75</v>
      </c>
      <c r="AY239" s="147" t="s">
        <v>130</v>
      </c>
    </row>
    <row r="240" spans="2:65" s="12" customFormat="1" ht="10.199999999999999">
      <c r="B240" s="145"/>
      <c r="D240" s="146" t="s">
        <v>139</v>
      </c>
      <c r="E240" s="147" t="s">
        <v>1</v>
      </c>
      <c r="F240" s="148" t="s">
        <v>450</v>
      </c>
      <c r="H240" s="147" t="s">
        <v>1</v>
      </c>
      <c r="I240" s="149"/>
      <c r="L240" s="145"/>
      <c r="M240" s="150"/>
      <c r="T240" s="151"/>
      <c r="AT240" s="147" t="s">
        <v>139</v>
      </c>
      <c r="AU240" s="147" t="s">
        <v>85</v>
      </c>
      <c r="AV240" s="12" t="s">
        <v>83</v>
      </c>
      <c r="AW240" s="12" t="s">
        <v>32</v>
      </c>
      <c r="AX240" s="12" t="s">
        <v>75</v>
      </c>
      <c r="AY240" s="147" t="s">
        <v>130</v>
      </c>
    </row>
    <row r="241" spans="2:65" s="13" customFormat="1" ht="10.199999999999999">
      <c r="B241" s="152"/>
      <c r="D241" s="146" t="s">
        <v>139</v>
      </c>
      <c r="E241" s="153" t="s">
        <v>263</v>
      </c>
      <c r="F241" s="154" t="s">
        <v>451</v>
      </c>
      <c r="H241" s="155">
        <v>345.27</v>
      </c>
      <c r="I241" s="156"/>
      <c r="L241" s="152"/>
      <c r="M241" s="157"/>
      <c r="T241" s="158"/>
      <c r="AT241" s="153" t="s">
        <v>139</v>
      </c>
      <c r="AU241" s="153" t="s">
        <v>85</v>
      </c>
      <c r="AV241" s="13" t="s">
        <v>85</v>
      </c>
      <c r="AW241" s="13" t="s">
        <v>32</v>
      </c>
      <c r="AX241" s="13" t="s">
        <v>75</v>
      </c>
      <c r="AY241" s="153" t="s">
        <v>130</v>
      </c>
    </row>
    <row r="242" spans="2:65" s="12" customFormat="1" ht="10.199999999999999">
      <c r="B242" s="145"/>
      <c r="D242" s="146" t="s">
        <v>139</v>
      </c>
      <c r="E242" s="147" t="s">
        <v>1</v>
      </c>
      <c r="F242" s="148" t="s">
        <v>452</v>
      </c>
      <c r="H242" s="147" t="s">
        <v>1</v>
      </c>
      <c r="I242" s="149"/>
      <c r="L242" s="145"/>
      <c r="M242" s="150"/>
      <c r="T242" s="151"/>
      <c r="AT242" s="147" t="s">
        <v>139</v>
      </c>
      <c r="AU242" s="147" t="s">
        <v>85</v>
      </c>
      <c r="AV242" s="12" t="s">
        <v>83</v>
      </c>
      <c r="AW242" s="12" t="s">
        <v>32</v>
      </c>
      <c r="AX242" s="12" t="s">
        <v>75</v>
      </c>
      <c r="AY242" s="147" t="s">
        <v>130</v>
      </c>
    </row>
    <row r="243" spans="2:65" s="13" customFormat="1" ht="10.199999999999999">
      <c r="B243" s="152"/>
      <c r="D243" s="146" t="s">
        <v>139</v>
      </c>
      <c r="E243" s="153" t="s">
        <v>265</v>
      </c>
      <c r="F243" s="154" t="s">
        <v>453</v>
      </c>
      <c r="H243" s="155">
        <v>503.46</v>
      </c>
      <c r="I243" s="156"/>
      <c r="L243" s="152"/>
      <c r="M243" s="157"/>
      <c r="T243" s="158"/>
      <c r="AT243" s="153" t="s">
        <v>139</v>
      </c>
      <c r="AU243" s="153" t="s">
        <v>85</v>
      </c>
      <c r="AV243" s="13" t="s">
        <v>85</v>
      </c>
      <c r="AW243" s="13" t="s">
        <v>32</v>
      </c>
      <c r="AX243" s="13" t="s">
        <v>75</v>
      </c>
      <c r="AY243" s="153" t="s">
        <v>130</v>
      </c>
    </row>
    <row r="244" spans="2:65" s="14" customFormat="1" ht="10.199999999999999">
      <c r="B244" s="163"/>
      <c r="D244" s="146" t="s">
        <v>139</v>
      </c>
      <c r="E244" s="164" t="s">
        <v>1</v>
      </c>
      <c r="F244" s="165" t="s">
        <v>314</v>
      </c>
      <c r="H244" s="166">
        <v>848.73</v>
      </c>
      <c r="I244" s="167"/>
      <c r="L244" s="163"/>
      <c r="M244" s="168"/>
      <c r="T244" s="169"/>
      <c r="AT244" s="164" t="s">
        <v>139</v>
      </c>
      <c r="AU244" s="164" t="s">
        <v>85</v>
      </c>
      <c r="AV244" s="14" t="s">
        <v>137</v>
      </c>
      <c r="AW244" s="14" t="s">
        <v>32</v>
      </c>
      <c r="AX244" s="14" t="s">
        <v>83</v>
      </c>
      <c r="AY244" s="164" t="s">
        <v>130</v>
      </c>
    </row>
    <row r="245" spans="2:65" s="1" customFormat="1" ht="16.5" customHeight="1">
      <c r="B245" s="32"/>
      <c r="C245" s="170" t="s">
        <v>454</v>
      </c>
      <c r="D245" s="170" t="s">
        <v>455</v>
      </c>
      <c r="E245" s="171" t="s">
        <v>456</v>
      </c>
      <c r="F245" s="172" t="s">
        <v>457</v>
      </c>
      <c r="G245" s="173" t="s">
        <v>436</v>
      </c>
      <c r="H245" s="174">
        <v>586.95899999999995</v>
      </c>
      <c r="I245" s="175"/>
      <c r="J245" s="176">
        <f>ROUND(I245*H245,2)</f>
        <v>0</v>
      </c>
      <c r="K245" s="172" t="s">
        <v>136</v>
      </c>
      <c r="L245" s="177"/>
      <c r="M245" s="178" t="s">
        <v>1</v>
      </c>
      <c r="N245" s="179" t="s">
        <v>40</v>
      </c>
      <c r="P245" s="141">
        <f>O245*H245</f>
        <v>0</v>
      </c>
      <c r="Q245" s="141">
        <v>1</v>
      </c>
      <c r="R245" s="141">
        <f>Q245*H245</f>
        <v>586.95899999999995</v>
      </c>
      <c r="S245" s="141">
        <v>0</v>
      </c>
      <c r="T245" s="142">
        <f>S245*H245</f>
        <v>0</v>
      </c>
      <c r="AR245" s="143" t="s">
        <v>181</v>
      </c>
      <c r="AT245" s="143" t="s">
        <v>455</v>
      </c>
      <c r="AU245" s="143" t="s">
        <v>85</v>
      </c>
      <c r="AY245" s="17" t="s">
        <v>130</v>
      </c>
      <c r="BE245" s="144">
        <f>IF(N245="základní",J245,0)</f>
        <v>0</v>
      </c>
      <c r="BF245" s="144">
        <f>IF(N245="snížená",J245,0)</f>
        <v>0</v>
      </c>
      <c r="BG245" s="144">
        <f>IF(N245="zákl. přenesená",J245,0)</f>
        <v>0</v>
      </c>
      <c r="BH245" s="144">
        <f>IF(N245="sníž. přenesená",J245,0)</f>
        <v>0</v>
      </c>
      <c r="BI245" s="144">
        <f>IF(N245="nulová",J245,0)</f>
        <v>0</v>
      </c>
      <c r="BJ245" s="17" t="s">
        <v>83</v>
      </c>
      <c r="BK245" s="144">
        <f>ROUND(I245*H245,2)</f>
        <v>0</v>
      </c>
      <c r="BL245" s="17" t="s">
        <v>137</v>
      </c>
      <c r="BM245" s="143" t="s">
        <v>458</v>
      </c>
    </row>
    <row r="246" spans="2:65" s="13" customFormat="1" ht="10.199999999999999">
      <c r="B246" s="152"/>
      <c r="D246" s="146" t="s">
        <v>139</v>
      </c>
      <c r="E246" s="153" t="s">
        <v>1</v>
      </c>
      <c r="F246" s="154" t="s">
        <v>263</v>
      </c>
      <c r="H246" s="155">
        <v>345.27</v>
      </c>
      <c r="I246" s="156"/>
      <c r="L246" s="152"/>
      <c r="M246" s="157"/>
      <c r="T246" s="158"/>
      <c r="AT246" s="153" t="s">
        <v>139</v>
      </c>
      <c r="AU246" s="153" t="s">
        <v>85</v>
      </c>
      <c r="AV246" s="13" t="s">
        <v>85</v>
      </c>
      <c r="AW246" s="13" t="s">
        <v>32</v>
      </c>
      <c r="AX246" s="13" t="s">
        <v>83</v>
      </c>
      <c r="AY246" s="153" t="s">
        <v>130</v>
      </c>
    </row>
    <row r="247" spans="2:65" s="13" customFormat="1" ht="10.199999999999999">
      <c r="B247" s="152"/>
      <c r="D247" s="146" t="s">
        <v>139</v>
      </c>
      <c r="F247" s="154" t="s">
        <v>459</v>
      </c>
      <c r="H247" s="155">
        <v>586.95899999999995</v>
      </c>
      <c r="I247" s="156"/>
      <c r="L247" s="152"/>
      <c r="M247" s="157"/>
      <c r="T247" s="158"/>
      <c r="AT247" s="153" t="s">
        <v>139</v>
      </c>
      <c r="AU247" s="153" t="s">
        <v>85</v>
      </c>
      <c r="AV247" s="13" t="s">
        <v>85</v>
      </c>
      <c r="AW247" s="13" t="s">
        <v>4</v>
      </c>
      <c r="AX247" s="13" t="s">
        <v>83</v>
      </c>
      <c r="AY247" s="153" t="s">
        <v>130</v>
      </c>
    </row>
    <row r="248" spans="2:65" s="1" customFormat="1" ht="66.75" customHeight="1">
      <c r="B248" s="32"/>
      <c r="C248" s="132" t="s">
        <v>460</v>
      </c>
      <c r="D248" s="132" t="s">
        <v>132</v>
      </c>
      <c r="E248" s="133" t="s">
        <v>461</v>
      </c>
      <c r="F248" s="134" t="s">
        <v>462</v>
      </c>
      <c r="G248" s="135" t="s">
        <v>250</v>
      </c>
      <c r="H248" s="136">
        <v>228.49</v>
      </c>
      <c r="I248" s="137"/>
      <c r="J248" s="138">
        <f>ROUND(I248*H248,2)</f>
        <v>0</v>
      </c>
      <c r="K248" s="134" t="s">
        <v>136</v>
      </c>
      <c r="L248" s="32"/>
      <c r="M248" s="139" t="s">
        <v>1</v>
      </c>
      <c r="N248" s="140" t="s">
        <v>40</v>
      </c>
      <c r="P248" s="141">
        <f>O248*H248</f>
        <v>0</v>
      </c>
      <c r="Q248" s="141">
        <v>0</v>
      </c>
      <c r="R248" s="141">
        <f>Q248*H248</f>
        <v>0</v>
      </c>
      <c r="S248" s="141">
        <v>0</v>
      </c>
      <c r="T248" s="142">
        <f>S248*H248</f>
        <v>0</v>
      </c>
      <c r="AR248" s="143" t="s">
        <v>137</v>
      </c>
      <c r="AT248" s="143" t="s">
        <v>132</v>
      </c>
      <c r="AU248" s="143" t="s">
        <v>85</v>
      </c>
      <c r="AY248" s="17" t="s">
        <v>130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7" t="s">
        <v>83</v>
      </c>
      <c r="BK248" s="144">
        <f>ROUND(I248*H248,2)</f>
        <v>0</v>
      </c>
      <c r="BL248" s="17" t="s">
        <v>137</v>
      </c>
      <c r="BM248" s="143" t="s">
        <v>463</v>
      </c>
    </row>
    <row r="249" spans="2:65" s="12" customFormat="1" ht="10.199999999999999">
      <c r="B249" s="145"/>
      <c r="D249" s="146" t="s">
        <v>139</v>
      </c>
      <c r="E249" s="147" t="s">
        <v>1</v>
      </c>
      <c r="F249" s="148" t="s">
        <v>464</v>
      </c>
      <c r="H249" s="147" t="s">
        <v>1</v>
      </c>
      <c r="I249" s="149"/>
      <c r="L249" s="145"/>
      <c r="M249" s="150"/>
      <c r="T249" s="151"/>
      <c r="AT249" s="147" t="s">
        <v>139</v>
      </c>
      <c r="AU249" s="147" t="s">
        <v>85</v>
      </c>
      <c r="AV249" s="12" t="s">
        <v>83</v>
      </c>
      <c r="AW249" s="12" t="s">
        <v>32</v>
      </c>
      <c r="AX249" s="12" t="s">
        <v>75</v>
      </c>
      <c r="AY249" s="147" t="s">
        <v>130</v>
      </c>
    </row>
    <row r="250" spans="2:65" s="13" customFormat="1" ht="10.199999999999999">
      <c r="B250" s="152"/>
      <c r="D250" s="146" t="s">
        <v>139</v>
      </c>
      <c r="E250" s="153" t="s">
        <v>249</v>
      </c>
      <c r="F250" s="154" t="s">
        <v>251</v>
      </c>
      <c r="H250" s="155">
        <v>228.49</v>
      </c>
      <c r="I250" s="156"/>
      <c r="L250" s="152"/>
      <c r="M250" s="157"/>
      <c r="T250" s="158"/>
      <c r="AT250" s="153" t="s">
        <v>139</v>
      </c>
      <c r="AU250" s="153" t="s">
        <v>85</v>
      </c>
      <c r="AV250" s="13" t="s">
        <v>85</v>
      </c>
      <c r="AW250" s="13" t="s">
        <v>32</v>
      </c>
      <c r="AX250" s="13" t="s">
        <v>83</v>
      </c>
      <c r="AY250" s="153" t="s">
        <v>130</v>
      </c>
    </row>
    <row r="251" spans="2:65" s="1" customFormat="1" ht="16.5" customHeight="1">
      <c r="B251" s="32"/>
      <c r="C251" s="170" t="s">
        <v>465</v>
      </c>
      <c r="D251" s="170" t="s">
        <v>455</v>
      </c>
      <c r="E251" s="171" t="s">
        <v>466</v>
      </c>
      <c r="F251" s="172" t="s">
        <v>467</v>
      </c>
      <c r="G251" s="173" t="s">
        <v>436</v>
      </c>
      <c r="H251" s="174">
        <v>388.43299999999999</v>
      </c>
      <c r="I251" s="175"/>
      <c r="J251" s="176">
        <f>ROUND(I251*H251,2)</f>
        <v>0</v>
      </c>
      <c r="K251" s="172" t="s">
        <v>136</v>
      </c>
      <c r="L251" s="177"/>
      <c r="M251" s="178" t="s">
        <v>1</v>
      </c>
      <c r="N251" s="179" t="s">
        <v>40</v>
      </c>
      <c r="P251" s="141">
        <f>O251*H251</f>
        <v>0</v>
      </c>
      <c r="Q251" s="141">
        <v>1</v>
      </c>
      <c r="R251" s="141">
        <f>Q251*H251</f>
        <v>388.43299999999999</v>
      </c>
      <c r="S251" s="141">
        <v>0</v>
      </c>
      <c r="T251" s="142">
        <f>S251*H251</f>
        <v>0</v>
      </c>
      <c r="AR251" s="143" t="s">
        <v>181</v>
      </c>
      <c r="AT251" s="143" t="s">
        <v>455</v>
      </c>
      <c r="AU251" s="143" t="s">
        <v>85</v>
      </c>
      <c r="AY251" s="17" t="s">
        <v>130</v>
      </c>
      <c r="BE251" s="144">
        <f>IF(N251="základní",J251,0)</f>
        <v>0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7" t="s">
        <v>83</v>
      </c>
      <c r="BK251" s="144">
        <f>ROUND(I251*H251,2)</f>
        <v>0</v>
      </c>
      <c r="BL251" s="17" t="s">
        <v>137</v>
      </c>
      <c r="BM251" s="143" t="s">
        <v>468</v>
      </c>
    </row>
    <row r="252" spans="2:65" s="13" customFormat="1" ht="10.199999999999999">
      <c r="B252" s="152"/>
      <c r="D252" s="146" t="s">
        <v>139</v>
      </c>
      <c r="E252" s="153" t="s">
        <v>1</v>
      </c>
      <c r="F252" s="154" t="s">
        <v>249</v>
      </c>
      <c r="H252" s="155">
        <v>228.49</v>
      </c>
      <c r="I252" s="156"/>
      <c r="L252" s="152"/>
      <c r="M252" s="157"/>
      <c r="T252" s="158"/>
      <c r="AT252" s="153" t="s">
        <v>139</v>
      </c>
      <c r="AU252" s="153" t="s">
        <v>85</v>
      </c>
      <c r="AV252" s="13" t="s">
        <v>85</v>
      </c>
      <c r="AW252" s="13" t="s">
        <v>32</v>
      </c>
      <c r="AX252" s="13" t="s">
        <v>83</v>
      </c>
      <c r="AY252" s="153" t="s">
        <v>130</v>
      </c>
    </row>
    <row r="253" spans="2:65" s="13" customFormat="1" ht="10.199999999999999">
      <c r="B253" s="152"/>
      <c r="D253" s="146" t="s">
        <v>139</v>
      </c>
      <c r="F253" s="154" t="s">
        <v>469</v>
      </c>
      <c r="H253" s="155">
        <v>388.43299999999999</v>
      </c>
      <c r="I253" s="156"/>
      <c r="L253" s="152"/>
      <c r="M253" s="157"/>
      <c r="T253" s="158"/>
      <c r="AT253" s="153" t="s">
        <v>139</v>
      </c>
      <c r="AU253" s="153" t="s">
        <v>85</v>
      </c>
      <c r="AV253" s="13" t="s">
        <v>85</v>
      </c>
      <c r="AW253" s="13" t="s">
        <v>4</v>
      </c>
      <c r="AX253" s="13" t="s">
        <v>83</v>
      </c>
      <c r="AY253" s="153" t="s">
        <v>130</v>
      </c>
    </row>
    <row r="254" spans="2:65" s="1" customFormat="1" ht="37.799999999999997" customHeight="1">
      <c r="B254" s="32"/>
      <c r="C254" s="132" t="s">
        <v>470</v>
      </c>
      <c r="D254" s="132" t="s">
        <v>132</v>
      </c>
      <c r="E254" s="133" t="s">
        <v>471</v>
      </c>
      <c r="F254" s="134" t="s">
        <v>472</v>
      </c>
      <c r="G254" s="135" t="s">
        <v>152</v>
      </c>
      <c r="H254" s="136">
        <v>289.18</v>
      </c>
      <c r="I254" s="137"/>
      <c r="J254" s="138">
        <f>ROUND(I254*H254,2)</f>
        <v>0</v>
      </c>
      <c r="K254" s="134" t="s">
        <v>136</v>
      </c>
      <c r="L254" s="32"/>
      <c r="M254" s="139" t="s">
        <v>1</v>
      </c>
      <c r="N254" s="140" t="s">
        <v>40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137</v>
      </c>
      <c r="AT254" s="143" t="s">
        <v>132</v>
      </c>
      <c r="AU254" s="143" t="s">
        <v>85</v>
      </c>
      <c r="AY254" s="17" t="s">
        <v>130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7" t="s">
        <v>83</v>
      </c>
      <c r="BK254" s="144">
        <f>ROUND(I254*H254,2)</f>
        <v>0</v>
      </c>
      <c r="BL254" s="17" t="s">
        <v>137</v>
      </c>
      <c r="BM254" s="143" t="s">
        <v>473</v>
      </c>
    </row>
    <row r="255" spans="2:65" s="13" customFormat="1" ht="10.199999999999999">
      <c r="B255" s="152"/>
      <c r="D255" s="146" t="s">
        <v>139</v>
      </c>
      <c r="E255" s="153" t="s">
        <v>1</v>
      </c>
      <c r="F255" s="154" t="s">
        <v>474</v>
      </c>
      <c r="H255" s="155">
        <v>289.18</v>
      </c>
      <c r="I255" s="156"/>
      <c r="L255" s="152"/>
      <c r="M255" s="157"/>
      <c r="T255" s="158"/>
      <c r="AT255" s="153" t="s">
        <v>139</v>
      </c>
      <c r="AU255" s="153" t="s">
        <v>85</v>
      </c>
      <c r="AV255" s="13" t="s">
        <v>85</v>
      </c>
      <c r="AW255" s="13" t="s">
        <v>32</v>
      </c>
      <c r="AX255" s="13" t="s">
        <v>83</v>
      </c>
      <c r="AY255" s="153" t="s">
        <v>130</v>
      </c>
    </row>
    <row r="256" spans="2:65" s="1" customFormat="1" ht="37.799999999999997" customHeight="1">
      <c r="B256" s="32"/>
      <c r="C256" s="132" t="s">
        <v>475</v>
      </c>
      <c r="D256" s="132" t="s">
        <v>132</v>
      </c>
      <c r="E256" s="133" t="s">
        <v>476</v>
      </c>
      <c r="F256" s="134" t="s">
        <v>477</v>
      </c>
      <c r="G256" s="135" t="s">
        <v>152</v>
      </c>
      <c r="H256" s="136">
        <v>289.18</v>
      </c>
      <c r="I256" s="137"/>
      <c r="J256" s="138">
        <f>ROUND(I256*H256,2)</f>
        <v>0</v>
      </c>
      <c r="K256" s="134" t="s">
        <v>136</v>
      </c>
      <c r="L256" s="32"/>
      <c r="M256" s="139" t="s">
        <v>1</v>
      </c>
      <c r="N256" s="140" t="s">
        <v>40</v>
      </c>
      <c r="P256" s="141">
        <f>O256*H256</f>
        <v>0</v>
      </c>
      <c r="Q256" s="141">
        <v>0</v>
      </c>
      <c r="R256" s="141">
        <f>Q256*H256</f>
        <v>0</v>
      </c>
      <c r="S256" s="141">
        <v>0</v>
      </c>
      <c r="T256" s="142">
        <f>S256*H256</f>
        <v>0</v>
      </c>
      <c r="AR256" s="143" t="s">
        <v>137</v>
      </c>
      <c r="AT256" s="143" t="s">
        <v>132</v>
      </c>
      <c r="AU256" s="143" t="s">
        <v>85</v>
      </c>
      <c r="AY256" s="17" t="s">
        <v>130</v>
      </c>
      <c r="BE256" s="144">
        <f>IF(N256="základní",J256,0)</f>
        <v>0</v>
      </c>
      <c r="BF256" s="144">
        <f>IF(N256="snížená",J256,0)</f>
        <v>0</v>
      </c>
      <c r="BG256" s="144">
        <f>IF(N256="zákl. přenesená",J256,0)</f>
        <v>0</v>
      </c>
      <c r="BH256" s="144">
        <f>IF(N256="sníž. přenesená",J256,0)</f>
        <v>0</v>
      </c>
      <c r="BI256" s="144">
        <f>IF(N256="nulová",J256,0)</f>
        <v>0</v>
      </c>
      <c r="BJ256" s="17" t="s">
        <v>83</v>
      </c>
      <c r="BK256" s="144">
        <f>ROUND(I256*H256,2)</f>
        <v>0</v>
      </c>
      <c r="BL256" s="17" t="s">
        <v>137</v>
      </c>
      <c r="BM256" s="143" t="s">
        <v>478</v>
      </c>
    </row>
    <row r="257" spans="2:65" s="13" customFormat="1" ht="10.199999999999999">
      <c r="B257" s="152"/>
      <c r="D257" s="146" t="s">
        <v>139</v>
      </c>
      <c r="E257" s="153" t="s">
        <v>1</v>
      </c>
      <c r="F257" s="154" t="s">
        <v>474</v>
      </c>
      <c r="H257" s="155">
        <v>289.18</v>
      </c>
      <c r="I257" s="156"/>
      <c r="L257" s="152"/>
      <c r="M257" s="157"/>
      <c r="T257" s="158"/>
      <c r="AT257" s="153" t="s">
        <v>139</v>
      </c>
      <c r="AU257" s="153" t="s">
        <v>85</v>
      </c>
      <c r="AV257" s="13" t="s">
        <v>85</v>
      </c>
      <c r="AW257" s="13" t="s">
        <v>32</v>
      </c>
      <c r="AX257" s="13" t="s">
        <v>83</v>
      </c>
      <c r="AY257" s="153" t="s">
        <v>130</v>
      </c>
    </row>
    <row r="258" spans="2:65" s="1" customFormat="1" ht="16.5" customHeight="1">
      <c r="B258" s="32"/>
      <c r="C258" s="170" t="s">
        <v>479</v>
      </c>
      <c r="D258" s="170" t="s">
        <v>455</v>
      </c>
      <c r="E258" s="171" t="s">
        <v>480</v>
      </c>
      <c r="F258" s="172" t="s">
        <v>481</v>
      </c>
      <c r="G258" s="173" t="s">
        <v>482</v>
      </c>
      <c r="H258" s="174">
        <v>7.23</v>
      </c>
      <c r="I258" s="175"/>
      <c r="J258" s="176">
        <f>ROUND(I258*H258,2)</f>
        <v>0</v>
      </c>
      <c r="K258" s="172" t="s">
        <v>136</v>
      </c>
      <c r="L258" s="177"/>
      <c r="M258" s="178" t="s">
        <v>1</v>
      </c>
      <c r="N258" s="179" t="s">
        <v>40</v>
      </c>
      <c r="P258" s="141">
        <f>O258*H258</f>
        <v>0</v>
      </c>
      <c r="Q258" s="141">
        <v>1E-3</v>
      </c>
      <c r="R258" s="141">
        <f>Q258*H258</f>
        <v>7.2300000000000003E-3</v>
      </c>
      <c r="S258" s="141">
        <v>0</v>
      </c>
      <c r="T258" s="142">
        <f>S258*H258</f>
        <v>0</v>
      </c>
      <c r="AR258" s="143" t="s">
        <v>181</v>
      </c>
      <c r="AT258" s="143" t="s">
        <v>455</v>
      </c>
      <c r="AU258" s="143" t="s">
        <v>85</v>
      </c>
      <c r="AY258" s="17" t="s">
        <v>130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7" t="s">
        <v>83</v>
      </c>
      <c r="BK258" s="144">
        <f>ROUND(I258*H258,2)</f>
        <v>0</v>
      </c>
      <c r="BL258" s="17" t="s">
        <v>137</v>
      </c>
      <c r="BM258" s="143" t="s">
        <v>483</v>
      </c>
    </row>
    <row r="259" spans="2:65" s="13" customFormat="1" ht="10.199999999999999">
      <c r="B259" s="152"/>
      <c r="D259" s="146" t="s">
        <v>139</v>
      </c>
      <c r="E259" s="153" t="s">
        <v>1</v>
      </c>
      <c r="F259" s="154" t="s">
        <v>474</v>
      </c>
      <c r="H259" s="155">
        <v>289.18</v>
      </c>
      <c r="I259" s="156"/>
      <c r="L259" s="152"/>
      <c r="M259" s="157"/>
      <c r="T259" s="158"/>
      <c r="AT259" s="153" t="s">
        <v>139</v>
      </c>
      <c r="AU259" s="153" t="s">
        <v>85</v>
      </c>
      <c r="AV259" s="13" t="s">
        <v>85</v>
      </c>
      <c r="AW259" s="13" t="s">
        <v>32</v>
      </c>
      <c r="AX259" s="13" t="s">
        <v>83</v>
      </c>
      <c r="AY259" s="153" t="s">
        <v>130</v>
      </c>
    </row>
    <row r="260" spans="2:65" s="13" customFormat="1" ht="10.199999999999999">
      <c r="B260" s="152"/>
      <c r="D260" s="146" t="s">
        <v>139</v>
      </c>
      <c r="F260" s="154" t="s">
        <v>484</v>
      </c>
      <c r="H260" s="155">
        <v>7.23</v>
      </c>
      <c r="I260" s="156"/>
      <c r="L260" s="152"/>
      <c r="M260" s="157"/>
      <c r="T260" s="158"/>
      <c r="AT260" s="153" t="s">
        <v>139</v>
      </c>
      <c r="AU260" s="153" t="s">
        <v>85</v>
      </c>
      <c r="AV260" s="13" t="s">
        <v>85</v>
      </c>
      <c r="AW260" s="13" t="s">
        <v>4</v>
      </c>
      <c r="AX260" s="13" t="s">
        <v>83</v>
      </c>
      <c r="AY260" s="153" t="s">
        <v>130</v>
      </c>
    </row>
    <row r="261" spans="2:65" s="1" customFormat="1" ht="33" customHeight="1">
      <c r="B261" s="32"/>
      <c r="C261" s="132" t="s">
        <v>485</v>
      </c>
      <c r="D261" s="132" t="s">
        <v>132</v>
      </c>
      <c r="E261" s="133" t="s">
        <v>486</v>
      </c>
      <c r="F261" s="134" t="s">
        <v>487</v>
      </c>
      <c r="G261" s="135" t="s">
        <v>152</v>
      </c>
      <c r="H261" s="136">
        <v>289.18</v>
      </c>
      <c r="I261" s="137"/>
      <c r="J261" s="138">
        <f>ROUND(I261*H261,2)</f>
        <v>0</v>
      </c>
      <c r="K261" s="134" t="s">
        <v>136</v>
      </c>
      <c r="L261" s="32"/>
      <c r="M261" s="139" t="s">
        <v>1</v>
      </c>
      <c r="N261" s="140" t="s">
        <v>40</v>
      </c>
      <c r="P261" s="141">
        <f>O261*H261</f>
        <v>0</v>
      </c>
      <c r="Q261" s="141">
        <v>0</v>
      </c>
      <c r="R261" s="141">
        <f>Q261*H261</f>
        <v>0</v>
      </c>
      <c r="S261" s="141">
        <v>0</v>
      </c>
      <c r="T261" s="142">
        <f>S261*H261</f>
        <v>0</v>
      </c>
      <c r="AR261" s="143" t="s">
        <v>137</v>
      </c>
      <c r="AT261" s="143" t="s">
        <v>132</v>
      </c>
      <c r="AU261" s="143" t="s">
        <v>85</v>
      </c>
      <c r="AY261" s="17" t="s">
        <v>130</v>
      </c>
      <c r="BE261" s="144">
        <f>IF(N261="základní",J261,0)</f>
        <v>0</v>
      </c>
      <c r="BF261" s="144">
        <f>IF(N261="snížená",J261,0)</f>
        <v>0</v>
      </c>
      <c r="BG261" s="144">
        <f>IF(N261="zákl. přenesená",J261,0)</f>
        <v>0</v>
      </c>
      <c r="BH261" s="144">
        <f>IF(N261="sníž. přenesená",J261,0)</f>
        <v>0</v>
      </c>
      <c r="BI261" s="144">
        <f>IF(N261="nulová",J261,0)</f>
        <v>0</v>
      </c>
      <c r="BJ261" s="17" t="s">
        <v>83</v>
      </c>
      <c r="BK261" s="144">
        <f>ROUND(I261*H261,2)</f>
        <v>0</v>
      </c>
      <c r="BL261" s="17" t="s">
        <v>137</v>
      </c>
      <c r="BM261" s="143" t="s">
        <v>488</v>
      </c>
    </row>
    <row r="262" spans="2:65" s="13" customFormat="1" ht="10.199999999999999">
      <c r="B262" s="152"/>
      <c r="D262" s="146" t="s">
        <v>139</v>
      </c>
      <c r="E262" s="153" t="s">
        <v>1</v>
      </c>
      <c r="F262" s="154" t="s">
        <v>474</v>
      </c>
      <c r="H262" s="155">
        <v>289.18</v>
      </c>
      <c r="I262" s="156"/>
      <c r="L262" s="152"/>
      <c r="M262" s="157"/>
      <c r="T262" s="158"/>
      <c r="AT262" s="153" t="s">
        <v>139</v>
      </c>
      <c r="AU262" s="153" t="s">
        <v>85</v>
      </c>
      <c r="AV262" s="13" t="s">
        <v>85</v>
      </c>
      <c r="AW262" s="13" t="s">
        <v>32</v>
      </c>
      <c r="AX262" s="13" t="s">
        <v>83</v>
      </c>
      <c r="AY262" s="153" t="s">
        <v>130</v>
      </c>
    </row>
    <row r="263" spans="2:65" s="11" customFormat="1" ht="22.8" customHeight="1">
      <c r="B263" s="120"/>
      <c r="D263" s="121" t="s">
        <v>74</v>
      </c>
      <c r="E263" s="130" t="s">
        <v>85</v>
      </c>
      <c r="F263" s="130" t="s">
        <v>489</v>
      </c>
      <c r="I263" s="123"/>
      <c r="J263" s="131">
        <f>BK263</f>
        <v>0</v>
      </c>
      <c r="L263" s="120"/>
      <c r="M263" s="125"/>
      <c r="P263" s="126">
        <f>SUM(P264:P269)</f>
        <v>0</v>
      </c>
      <c r="R263" s="126">
        <f>SUM(R264:R269)</f>
        <v>2.05504E-2</v>
      </c>
      <c r="T263" s="127">
        <f>SUM(T264:T269)</f>
        <v>0</v>
      </c>
      <c r="AR263" s="121" t="s">
        <v>83</v>
      </c>
      <c r="AT263" s="128" t="s">
        <v>74</v>
      </c>
      <c r="AU263" s="128" t="s">
        <v>83</v>
      </c>
      <c r="AY263" s="121" t="s">
        <v>130</v>
      </c>
      <c r="BK263" s="129">
        <f>SUM(BK264:BK269)</f>
        <v>0</v>
      </c>
    </row>
    <row r="264" spans="2:65" s="1" customFormat="1" ht="16.5" customHeight="1">
      <c r="B264" s="32"/>
      <c r="C264" s="132" t="s">
        <v>490</v>
      </c>
      <c r="D264" s="132" t="s">
        <v>132</v>
      </c>
      <c r="E264" s="133" t="s">
        <v>491</v>
      </c>
      <c r="F264" s="134" t="s">
        <v>492</v>
      </c>
      <c r="G264" s="135" t="s">
        <v>152</v>
      </c>
      <c r="H264" s="136">
        <v>8.32</v>
      </c>
      <c r="I264" s="137"/>
      <c r="J264" s="138">
        <f>ROUND(I264*H264,2)</f>
        <v>0</v>
      </c>
      <c r="K264" s="134" t="s">
        <v>136</v>
      </c>
      <c r="L264" s="32"/>
      <c r="M264" s="139" t="s">
        <v>1</v>
      </c>
      <c r="N264" s="140" t="s">
        <v>40</v>
      </c>
      <c r="P264" s="141">
        <f>O264*H264</f>
        <v>0</v>
      </c>
      <c r="Q264" s="141">
        <v>2.47E-3</v>
      </c>
      <c r="R264" s="141">
        <f>Q264*H264</f>
        <v>2.05504E-2</v>
      </c>
      <c r="S264" s="141">
        <v>0</v>
      </c>
      <c r="T264" s="142">
        <f>S264*H264</f>
        <v>0</v>
      </c>
      <c r="AR264" s="143" t="s">
        <v>137</v>
      </c>
      <c r="AT264" s="143" t="s">
        <v>132</v>
      </c>
      <c r="AU264" s="143" t="s">
        <v>85</v>
      </c>
      <c r="AY264" s="17" t="s">
        <v>130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7" t="s">
        <v>83</v>
      </c>
      <c r="BK264" s="144">
        <f>ROUND(I264*H264,2)</f>
        <v>0</v>
      </c>
      <c r="BL264" s="17" t="s">
        <v>137</v>
      </c>
      <c r="BM264" s="143" t="s">
        <v>493</v>
      </c>
    </row>
    <row r="265" spans="2:65" s="12" customFormat="1" ht="10.199999999999999">
      <c r="B265" s="145"/>
      <c r="D265" s="146" t="s">
        <v>139</v>
      </c>
      <c r="E265" s="147" t="s">
        <v>1</v>
      </c>
      <c r="F265" s="148" t="s">
        <v>494</v>
      </c>
      <c r="H265" s="147" t="s">
        <v>1</v>
      </c>
      <c r="I265" s="149"/>
      <c r="L265" s="145"/>
      <c r="M265" s="150"/>
      <c r="T265" s="151"/>
      <c r="AT265" s="147" t="s">
        <v>139</v>
      </c>
      <c r="AU265" s="147" t="s">
        <v>85</v>
      </c>
      <c r="AV265" s="12" t="s">
        <v>83</v>
      </c>
      <c r="AW265" s="12" t="s">
        <v>32</v>
      </c>
      <c r="AX265" s="12" t="s">
        <v>75</v>
      </c>
      <c r="AY265" s="147" t="s">
        <v>130</v>
      </c>
    </row>
    <row r="266" spans="2:65" s="13" customFormat="1" ht="10.199999999999999">
      <c r="B266" s="152"/>
      <c r="D266" s="146" t="s">
        <v>139</v>
      </c>
      <c r="E266" s="153" t="s">
        <v>1</v>
      </c>
      <c r="F266" s="154" t="s">
        <v>495</v>
      </c>
      <c r="H266" s="155">
        <v>8.32</v>
      </c>
      <c r="I266" s="156"/>
      <c r="L266" s="152"/>
      <c r="M266" s="157"/>
      <c r="T266" s="158"/>
      <c r="AT266" s="153" t="s">
        <v>139</v>
      </c>
      <c r="AU266" s="153" t="s">
        <v>85</v>
      </c>
      <c r="AV266" s="13" t="s">
        <v>85</v>
      </c>
      <c r="AW266" s="13" t="s">
        <v>32</v>
      </c>
      <c r="AX266" s="13" t="s">
        <v>83</v>
      </c>
      <c r="AY266" s="153" t="s">
        <v>130</v>
      </c>
    </row>
    <row r="267" spans="2:65" s="1" customFormat="1" ht="16.5" customHeight="1">
      <c r="B267" s="32"/>
      <c r="C267" s="132" t="s">
        <v>496</v>
      </c>
      <c r="D267" s="132" t="s">
        <v>132</v>
      </c>
      <c r="E267" s="133" t="s">
        <v>497</v>
      </c>
      <c r="F267" s="134" t="s">
        <v>498</v>
      </c>
      <c r="G267" s="135" t="s">
        <v>152</v>
      </c>
      <c r="H267" s="136">
        <v>8.32</v>
      </c>
      <c r="I267" s="137"/>
      <c r="J267" s="138">
        <f>ROUND(I267*H267,2)</f>
        <v>0</v>
      </c>
      <c r="K267" s="134" t="s">
        <v>136</v>
      </c>
      <c r="L267" s="32"/>
      <c r="M267" s="139" t="s">
        <v>1</v>
      </c>
      <c r="N267" s="140" t="s">
        <v>40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137</v>
      </c>
      <c r="AT267" s="143" t="s">
        <v>132</v>
      </c>
      <c r="AU267" s="143" t="s">
        <v>85</v>
      </c>
      <c r="AY267" s="17" t="s">
        <v>130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7" t="s">
        <v>83</v>
      </c>
      <c r="BK267" s="144">
        <f>ROUND(I267*H267,2)</f>
        <v>0</v>
      </c>
      <c r="BL267" s="17" t="s">
        <v>137</v>
      </c>
      <c r="BM267" s="143" t="s">
        <v>499</v>
      </c>
    </row>
    <row r="268" spans="2:65" s="12" customFormat="1" ht="10.199999999999999">
      <c r="B268" s="145"/>
      <c r="D268" s="146" t="s">
        <v>139</v>
      </c>
      <c r="E268" s="147" t="s">
        <v>1</v>
      </c>
      <c r="F268" s="148" t="s">
        <v>494</v>
      </c>
      <c r="H268" s="147" t="s">
        <v>1</v>
      </c>
      <c r="I268" s="149"/>
      <c r="L268" s="145"/>
      <c r="M268" s="150"/>
      <c r="T268" s="151"/>
      <c r="AT268" s="147" t="s">
        <v>139</v>
      </c>
      <c r="AU268" s="147" t="s">
        <v>85</v>
      </c>
      <c r="AV268" s="12" t="s">
        <v>83</v>
      </c>
      <c r="AW268" s="12" t="s">
        <v>32</v>
      </c>
      <c r="AX268" s="12" t="s">
        <v>75</v>
      </c>
      <c r="AY268" s="147" t="s">
        <v>130</v>
      </c>
    </row>
    <row r="269" spans="2:65" s="13" customFormat="1" ht="10.199999999999999">
      <c r="B269" s="152"/>
      <c r="D269" s="146" t="s">
        <v>139</v>
      </c>
      <c r="E269" s="153" t="s">
        <v>1</v>
      </c>
      <c r="F269" s="154" t="s">
        <v>495</v>
      </c>
      <c r="H269" s="155">
        <v>8.32</v>
      </c>
      <c r="I269" s="156"/>
      <c r="L269" s="152"/>
      <c r="M269" s="157"/>
      <c r="T269" s="158"/>
      <c r="AT269" s="153" t="s">
        <v>139</v>
      </c>
      <c r="AU269" s="153" t="s">
        <v>85</v>
      </c>
      <c r="AV269" s="13" t="s">
        <v>85</v>
      </c>
      <c r="AW269" s="13" t="s">
        <v>32</v>
      </c>
      <c r="AX269" s="13" t="s">
        <v>83</v>
      </c>
      <c r="AY269" s="153" t="s">
        <v>130</v>
      </c>
    </row>
    <row r="270" spans="2:65" s="11" customFormat="1" ht="22.8" customHeight="1">
      <c r="B270" s="120"/>
      <c r="D270" s="121" t="s">
        <v>74</v>
      </c>
      <c r="E270" s="130" t="s">
        <v>149</v>
      </c>
      <c r="F270" s="130" t="s">
        <v>500</v>
      </c>
      <c r="I270" s="123"/>
      <c r="J270" s="131">
        <f>BK270</f>
        <v>0</v>
      </c>
      <c r="L270" s="120"/>
      <c r="M270" s="125"/>
      <c r="P270" s="126">
        <f>SUM(P271:P276)</f>
        <v>0</v>
      </c>
      <c r="R270" s="126">
        <f>SUM(R271:R276)</f>
        <v>0</v>
      </c>
      <c r="T270" s="127">
        <f>SUM(T271:T276)</f>
        <v>0</v>
      </c>
      <c r="AR270" s="121" t="s">
        <v>83</v>
      </c>
      <c r="AT270" s="128" t="s">
        <v>74</v>
      </c>
      <c r="AU270" s="128" t="s">
        <v>83</v>
      </c>
      <c r="AY270" s="121" t="s">
        <v>130</v>
      </c>
      <c r="BK270" s="129">
        <f>SUM(BK271:BK276)</f>
        <v>0</v>
      </c>
    </row>
    <row r="271" spans="2:65" s="1" customFormat="1" ht="16.5" customHeight="1">
      <c r="B271" s="32"/>
      <c r="C271" s="132" t="s">
        <v>501</v>
      </c>
      <c r="D271" s="132" t="s">
        <v>132</v>
      </c>
      <c r="E271" s="133" t="s">
        <v>502</v>
      </c>
      <c r="F271" s="134" t="s">
        <v>503</v>
      </c>
      <c r="G271" s="135" t="s">
        <v>255</v>
      </c>
      <c r="H271" s="136">
        <v>353</v>
      </c>
      <c r="I271" s="137"/>
      <c r="J271" s="138">
        <f>ROUND(I271*H271,2)</f>
        <v>0</v>
      </c>
      <c r="K271" s="134" t="s">
        <v>136</v>
      </c>
      <c r="L271" s="32"/>
      <c r="M271" s="139" t="s">
        <v>1</v>
      </c>
      <c r="N271" s="140" t="s">
        <v>40</v>
      </c>
      <c r="P271" s="141">
        <f>O271*H271</f>
        <v>0</v>
      </c>
      <c r="Q271" s="141">
        <v>0</v>
      </c>
      <c r="R271" s="141">
        <f>Q271*H271</f>
        <v>0</v>
      </c>
      <c r="S271" s="141">
        <v>0</v>
      </c>
      <c r="T271" s="142">
        <f>S271*H271</f>
        <v>0</v>
      </c>
      <c r="AR271" s="143" t="s">
        <v>137</v>
      </c>
      <c r="AT271" s="143" t="s">
        <v>132</v>
      </c>
      <c r="AU271" s="143" t="s">
        <v>85</v>
      </c>
      <c r="AY271" s="17" t="s">
        <v>130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7" t="s">
        <v>83</v>
      </c>
      <c r="BK271" s="144">
        <f>ROUND(I271*H271,2)</f>
        <v>0</v>
      </c>
      <c r="BL271" s="17" t="s">
        <v>137</v>
      </c>
      <c r="BM271" s="143" t="s">
        <v>504</v>
      </c>
    </row>
    <row r="272" spans="2:65" s="12" customFormat="1" ht="10.199999999999999">
      <c r="B272" s="145"/>
      <c r="D272" s="146" t="s">
        <v>139</v>
      </c>
      <c r="E272" s="147" t="s">
        <v>1</v>
      </c>
      <c r="F272" s="148" t="s">
        <v>505</v>
      </c>
      <c r="H272" s="147" t="s">
        <v>1</v>
      </c>
      <c r="I272" s="149"/>
      <c r="L272" s="145"/>
      <c r="M272" s="150"/>
      <c r="T272" s="151"/>
      <c r="AT272" s="147" t="s">
        <v>139</v>
      </c>
      <c r="AU272" s="147" t="s">
        <v>85</v>
      </c>
      <c r="AV272" s="12" t="s">
        <v>83</v>
      </c>
      <c r="AW272" s="12" t="s">
        <v>32</v>
      </c>
      <c r="AX272" s="12" t="s">
        <v>75</v>
      </c>
      <c r="AY272" s="147" t="s">
        <v>130</v>
      </c>
    </row>
    <row r="273" spans="2:65" s="13" customFormat="1" ht="10.199999999999999">
      <c r="B273" s="152"/>
      <c r="D273" s="146" t="s">
        <v>139</v>
      </c>
      <c r="E273" s="153" t="s">
        <v>1</v>
      </c>
      <c r="F273" s="154" t="s">
        <v>256</v>
      </c>
      <c r="H273" s="155">
        <v>353</v>
      </c>
      <c r="I273" s="156"/>
      <c r="L273" s="152"/>
      <c r="M273" s="157"/>
      <c r="T273" s="158"/>
      <c r="AT273" s="153" t="s">
        <v>139</v>
      </c>
      <c r="AU273" s="153" t="s">
        <v>85</v>
      </c>
      <c r="AV273" s="13" t="s">
        <v>85</v>
      </c>
      <c r="AW273" s="13" t="s">
        <v>32</v>
      </c>
      <c r="AX273" s="13" t="s">
        <v>83</v>
      </c>
      <c r="AY273" s="153" t="s">
        <v>130</v>
      </c>
    </row>
    <row r="274" spans="2:65" s="1" customFormat="1" ht="24.15" customHeight="1">
      <c r="B274" s="32"/>
      <c r="C274" s="132" t="s">
        <v>506</v>
      </c>
      <c r="D274" s="132" t="s">
        <v>132</v>
      </c>
      <c r="E274" s="133" t="s">
        <v>507</v>
      </c>
      <c r="F274" s="134" t="s">
        <v>508</v>
      </c>
      <c r="G274" s="135" t="s">
        <v>255</v>
      </c>
      <c r="H274" s="136">
        <v>353</v>
      </c>
      <c r="I274" s="137"/>
      <c r="J274" s="138">
        <f>ROUND(I274*H274,2)</f>
        <v>0</v>
      </c>
      <c r="K274" s="134" t="s">
        <v>136</v>
      </c>
      <c r="L274" s="32"/>
      <c r="M274" s="139" t="s">
        <v>1</v>
      </c>
      <c r="N274" s="140" t="s">
        <v>40</v>
      </c>
      <c r="P274" s="141">
        <f>O274*H274</f>
        <v>0</v>
      </c>
      <c r="Q274" s="141">
        <v>0</v>
      </c>
      <c r="R274" s="141">
        <f>Q274*H274</f>
        <v>0</v>
      </c>
      <c r="S274" s="141">
        <v>0</v>
      </c>
      <c r="T274" s="142">
        <f>S274*H274</f>
        <v>0</v>
      </c>
      <c r="AR274" s="143" t="s">
        <v>137</v>
      </c>
      <c r="AT274" s="143" t="s">
        <v>132</v>
      </c>
      <c r="AU274" s="143" t="s">
        <v>85</v>
      </c>
      <c r="AY274" s="17" t="s">
        <v>130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7" t="s">
        <v>83</v>
      </c>
      <c r="BK274" s="144">
        <f>ROUND(I274*H274,2)</f>
        <v>0</v>
      </c>
      <c r="BL274" s="17" t="s">
        <v>137</v>
      </c>
      <c r="BM274" s="143" t="s">
        <v>509</v>
      </c>
    </row>
    <row r="275" spans="2:65" s="12" customFormat="1" ht="10.199999999999999">
      <c r="B275" s="145"/>
      <c r="D275" s="146" t="s">
        <v>139</v>
      </c>
      <c r="E275" s="147" t="s">
        <v>1</v>
      </c>
      <c r="F275" s="148" t="s">
        <v>510</v>
      </c>
      <c r="H275" s="147" t="s">
        <v>1</v>
      </c>
      <c r="I275" s="149"/>
      <c r="L275" s="145"/>
      <c r="M275" s="150"/>
      <c r="T275" s="151"/>
      <c r="AT275" s="147" t="s">
        <v>139</v>
      </c>
      <c r="AU275" s="147" t="s">
        <v>85</v>
      </c>
      <c r="AV275" s="12" t="s">
        <v>83</v>
      </c>
      <c r="AW275" s="12" t="s">
        <v>32</v>
      </c>
      <c r="AX275" s="12" t="s">
        <v>75</v>
      </c>
      <c r="AY275" s="147" t="s">
        <v>130</v>
      </c>
    </row>
    <row r="276" spans="2:65" s="13" customFormat="1" ht="10.199999999999999">
      <c r="B276" s="152"/>
      <c r="D276" s="146" t="s">
        <v>139</v>
      </c>
      <c r="E276" s="153" t="s">
        <v>1</v>
      </c>
      <c r="F276" s="154" t="s">
        <v>256</v>
      </c>
      <c r="H276" s="155">
        <v>353</v>
      </c>
      <c r="I276" s="156"/>
      <c r="L276" s="152"/>
      <c r="M276" s="157"/>
      <c r="T276" s="158"/>
      <c r="AT276" s="153" t="s">
        <v>139</v>
      </c>
      <c r="AU276" s="153" t="s">
        <v>85</v>
      </c>
      <c r="AV276" s="13" t="s">
        <v>85</v>
      </c>
      <c r="AW276" s="13" t="s">
        <v>32</v>
      </c>
      <c r="AX276" s="13" t="s">
        <v>83</v>
      </c>
      <c r="AY276" s="153" t="s">
        <v>130</v>
      </c>
    </row>
    <row r="277" spans="2:65" s="11" customFormat="1" ht="22.8" customHeight="1">
      <c r="B277" s="120"/>
      <c r="D277" s="121" t="s">
        <v>74</v>
      </c>
      <c r="E277" s="130" t="s">
        <v>137</v>
      </c>
      <c r="F277" s="130" t="s">
        <v>511</v>
      </c>
      <c r="I277" s="123"/>
      <c r="J277" s="131">
        <f>BK277</f>
        <v>0</v>
      </c>
      <c r="L277" s="120"/>
      <c r="M277" s="125"/>
      <c r="P277" s="126">
        <f>SUM(P278:P299)</f>
        <v>0</v>
      </c>
      <c r="R277" s="126">
        <f>SUM(R278:R299)</f>
        <v>1.4714</v>
      </c>
      <c r="T277" s="127">
        <f>SUM(T278:T299)</f>
        <v>0</v>
      </c>
      <c r="AR277" s="121" t="s">
        <v>83</v>
      </c>
      <c r="AT277" s="128" t="s">
        <v>74</v>
      </c>
      <c r="AU277" s="128" t="s">
        <v>83</v>
      </c>
      <c r="AY277" s="121" t="s">
        <v>130</v>
      </c>
      <c r="BK277" s="129">
        <f>SUM(BK278:BK299)</f>
        <v>0</v>
      </c>
    </row>
    <row r="278" spans="2:65" s="1" customFormat="1" ht="33" customHeight="1">
      <c r="B278" s="32"/>
      <c r="C278" s="132" t="s">
        <v>512</v>
      </c>
      <c r="D278" s="132" t="s">
        <v>132</v>
      </c>
      <c r="E278" s="133" t="s">
        <v>513</v>
      </c>
      <c r="F278" s="134" t="s">
        <v>514</v>
      </c>
      <c r="G278" s="135" t="s">
        <v>250</v>
      </c>
      <c r="H278" s="136">
        <v>45.01</v>
      </c>
      <c r="I278" s="137"/>
      <c r="J278" s="138">
        <f>ROUND(I278*H278,2)</f>
        <v>0</v>
      </c>
      <c r="K278" s="134" t="s">
        <v>136</v>
      </c>
      <c r="L278" s="32"/>
      <c r="M278" s="139" t="s">
        <v>1</v>
      </c>
      <c r="N278" s="140" t="s">
        <v>40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137</v>
      </c>
      <c r="AT278" s="143" t="s">
        <v>132</v>
      </c>
      <c r="AU278" s="143" t="s">
        <v>85</v>
      </c>
      <c r="AY278" s="17" t="s">
        <v>130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7" t="s">
        <v>83</v>
      </c>
      <c r="BK278" s="144">
        <f>ROUND(I278*H278,2)</f>
        <v>0</v>
      </c>
      <c r="BL278" s="17" t="s">
        <v>137</v>
      </c>
      <c r="BM278" s="143" t="s">
        <v>515</v>
      </c>
    </row>
    <row r="279" spans="2:65" s="12" customFormat="1" ht="20.399999999999999">
      <c r="B279" s="145"/>
      <c r="D279" s="146" t="s">
        <v>139</v>
      </c>
      <c r="E279" s="147" t="s">
        <v>1</v>
      </c>
      <c r="F279" s="148" t="s">
        <v>516</v>
      </c>
      <c r="H279" s="147" t="s">
        <v>1</v>
      </c>
      <c r="I279" s="149"/>
      <c r="L279" s="145"/>
      <c r="M279" s="150"/>
      <c r="T279" s="151"/>
      <c r="AT279" s="147" t="s">
        <v>139</v>
      </c>
      <c r="AU279" s="147" t="s">
        <v>85</v>
      </c>
      <c r="AV279" s="12" t="s">
        <v>83</v>
      </c>
      <c r="AW279" s="12" t="s">
        <v>32</v>
      </c>
      <c r="AX279" s="12" t="s">
        <v>75</v>
      </c>
      <c r="AY279" s="147" t="s">
        <v>130</v>
      </c>
    </row>
    <row r="280" spans="2:65" s="13" customFormat="1" ht="10.199999999999999">
      <c r="B280" s="152"/>
      <c r="D280" s="146" t="s">
        <v>139</v>
      </c>
      <c r="E280" s="153" t="s">
        <v>1</v>
      </c>
      <c r="F280" s="154" t="s">
        <v>517</v>
      </c>
      <c r="H280" s="155">
        <v>45.01</v>
      </c>
      <c r="I280" s="156"/>
      <c r="L280" s="152"/>
      <c r="M280" s="157"/>
      <c r="T280" s="158"/>
      <c r="AT280" s="153" t="s">
        <v>139</v>
      </c>
      <c r="AU280" s="153" t="s">
        <v>85</v>
      </c>
      <c r="AV280" s="13" t="s">
        <v>85</v>
      </c>
      <c r="AW280" s="13" t="s">
        <v>32</v>
      </c>
      <c r="AX280" s="13" t="s">
        <v>83</v>
      </c>
      <c r="AY280" s="153" t="s">
        <v>130</v>
      </c>
    </row>
    <row r="281" spans="2:65" s="1" customFormat="1" ht="24.15" customHeight="1">
      <c r="B281" s="32"/>
      <c r="C281" s="132" t="s">
        <v>518</v>
      </c>
      <c r="D281" s="132" t="s">
        <v>132</v>
      </c>
      <c r="E281" s="133" t="s">
        <v>519</v>
      </c>
      <c r="F281" s="134" t="s">
        <v>520</v>
      </c>
      <c r="G281" s="135" t="s">
        <v>283</v>
      </c>
      <c r="H281" s="136">
        <v>21</v>
      </c>
      <c r="I281" s="137"/>
      <c r="J281" s="138">
        <f>ROUND(I281*H281,2)</f>
        <v>0</v>
      </c>
      <c r="K281" s="134" t="s">
        <v>136</v>
      </c>
      <c r="L281" s="32"/>
      <c r="M281" s="139" t="s">
        <v>1</v>
      </c>
      <c r="N281" s="140" t="s">
        <v>40</v>
      </c>
      <c r="P281" s="141">
        <f>O281*H281</f>
        <v>0</v>
      </c>
      <c r="Q281" s="141">
        <v>6.6E-3</v>
      </c>
      <c r="R281" s="141">
        <f>Q281*H281</f>
        <v>0.1386</v>
      </c>
      <c r="S281" s="141">
        <v>0</v>
      </c>
      <c r="T281" s="142">
        <f>S281*H281</f>
        <v>0</v>
      </c>
      <c r="AR281" s="143" t="s">
        <v>137</v>
      </c>
      <c r="AT281" s="143" t="s">
        <v>132</v>
      </c>
      <c r="AU281" s="143" t="s">
        <v>85</v>
      </c>
      <c r="AY281" s="17" t="s">
        <v>130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7" t="s">
        <v>83</v>
      </c>
      <c r="BK281" s="144">
        <f>ROUND(I281*H281,2)</f>
        <v>0</v>
      </c>
      <c r="BL281" s="17" t="s">
        <v>137</v>
      </c>
      <c r="BM281" s="143" t="s">
        <v>521</v>
      </c>
    </row>
    <row r="282" spans="2:65" s="13" customFormat="1" ht="10.199999999999999">
      <c r="B282" s="152"/>
      <c r="D282" s="146" t="s">
        <v>139</v>
      </c>
      <c r="E282" s="153" t="s">
        <v>1</v>
      </c>
      <c r="F282" s="154" t="s">
        <v>522</v>
      </c>
      <c r="H282" s="155">
        <v>21</v>
      </c>
      <c r="I282" s="156"/>
      <c r="L282" s="152"/>
      <c r="M282" s="157"/>
      <c r="T282" s="158"/>
      <c r="AT282" s="153" t="s">
        <v>139</v>
      </c>
      <c r="AU282" s="153" t="s">
        <v>85</v>
      </c>
      <c r="AV282" s="13" t="s">
        <v>85</v>
      </c>
      <c r="AW282" s="13" t="s">
        <v>32</v>
      </c>
      <c r="AX282" s="13" t="s">
        <v>83</v>
      </c>
      <c r="AY282" s="153" t="s">
        <v>130</v>
      </c>
    </row>
    <row r="283" spans="2:65" s="1" customFormat="1" ht="24.15" customHeight="1">
      <c r="B283" s="32"/>
      <c r="C283" s="170" t="s">
        <v>523</v>
      </c>
      <c r="D283" s="170" t="s">
        <v>455</v>
      </c>
      <c r="E283" s="171" t="s">
        <v>524</v>
      </c>
      <c r="F283" s="172" t="s">
        <v>525</v>
      </c>
      <c r="G283" s="173" t="s">
        <v>283</v>
      </c>
      <c r="H283" s="174">
        <v>11</v>
      </c>
      <c r="I283" s="175"/>
      <c r="J283" s="176">
        <f>ROUND(I283*H283,2)</f>
        <v>0</v>
      </c>
      <c r="K283" s="172" t="s">
        <v>136</v>
      </c>
      <c r="L283" s="177"/>
      <c r="M283" s="178" t="s">
        <v>1</v>
      </c>
      <c r="N283" s="179" t="s">
        <v>40</v>
      </c>
      <c r="P283" s="141">
        <f>O283*H283</f>
        <v>0</v>
      </c>
      <c r="Q283" s="141">
        <v>6.8000000000000005E-2</v>
      </c>
      <c r="R283" s="141">
        <f>Q283*H283</f>
        <v>0.748</v>
      </c>
      <c r="S283" s="141">
        <v>0</v>
      </c>
      <c r="T283" s="142">
        <f>S283*H283</f>
        <v>0</v>
      </c>
      <c r="AR283" s="143" t="s">
        <v>181</v>
      </c>
      <c r="AT283" s="143" t="s">
        <v>455</v>
      </c>
      <c r="AU283" s="143" t="s">
        <v>85</v>
      </c>
      <c r="AY283" s="17" t="s">
        <v>130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7" t="s">
        <v>83</v>
      </c>
      <c r="BK283" s="144">
        <f>ROUND(I283*H283,2)</f>
        <v>0</v>
      </c>
      <c r="BL283" s="17" t="s">
        <v>137</v>
      </c>
      <c r="BM283" s="143" t="s">
        <v>526</v>
      </c>
    </row>
    <row r="284" spans="2:65" s="12" customFormat="1" ht="10.199999999999999">
      <c r="B284" s="145"/>
      <c r="D284" s="146" t="s">
        <v>139</v>
      </c>
      <c r="E284" s="147" t="s">
        <v>1</v>
      </c>
      <c r="F284" s="148" t="s">
        <v>527</v>
      </c>
      <c r="H284" s="147" t="s">
        <v>1</v>
      </c>
      <c r="I284" s="149"/>
      <c r="L284" s="145"/>
      <c r="M284" s="150"/>
      <c r="T284" s="151"/>
      <c r="AT284" s="147" t="s">
        <v>139</v>
      </c>
      <c r="AU284" s="147" t="s">
        <v>85</v>
      </c>
      <c r="AV284" s="12" t="s">
        <v>83</v>
      </c>
      <c r="AW284" s="12" t="s">
        <v>32</v>
      </c>
      <c r="AX284" s="12" t="s">
        <v>75</v>
      </c>
      <c r="AY284" s="147" t="s">
        <v>130</v>
      </c>
    </row>
    <row r="285" spans="2:65" s="13" customFormat="1" ht="10.199999999999999">
      <c r="B285" s="152"/>
      <c r="D285" s="146" t="s">
        <v>139</v>
      </c>
      <c r="E285" s="153" t="s">
        <v>1</v>
      </c>
      <c r="F285" s="154" t="s">
        <v>196</v>
      </c>
      <c r="H285" s="155">
        <v>11</v>
      </c>
      <c r="I285" s="156"/>
      <c r="L285" s="152"/>
      <c r="M285" s="157"/>
      <c r="T285" s="158"/>
      <c r="AT285" s="153" t="s">
        <v>139</v>
      </c>
      <c r="AU285" s="153" t="s">
        <v>85</v>
      </c>
      <c r="AV285" s="13" t="s">
        <v>85</v>
      </c>
      <c r="AW285" s="13" t="s">
        <v>32</v>
      </c>
      <c r="AX285" s="13" t="s">
        <v>83</v>
      </c>
      <c r="AY285" s="153" t="s">
        <v>130</v>
      </c>
    </row>
    <row r="286" spans="2:65" s="1" customFormat="1" ht="24.15" customHeight="1">
      <c r="B286" s="32"/>
      <c r="C286" s="170" t="s">
        <v>528</v>
      </c>
      <c r="D286" s="170" t="s">
        <v>455</v>
      </c>
      <c r="E286" s="171" t="s">
        <v>529</v>
      </c>
      <c r="F286" s="172" t="s">
        <v>530</v>
      </c>
      <c r="G286" s="173" t="s">
        <v>283</v>
      </c>
      <c r="H286" s="174">
        <v>4</v>
      </c>
      <c r="I286" s="175"/>
      <c r="J286" s="176">
        <f>ROUND(I286*H286,2)</f>
        <v>0</v>
      </c>
      <c r="K286" s="172" t="s">
        <v>136</v>
      </c>
      <c r="L286" s="177"/>
      <c r="M286" s="178" t="s">
        <v>1</v>
      </c>
      <c r="N286" s="179" t="s">
        <v>40</v>
      </c>
      <c r="P286" s="141">
        <f>O286*H286</f>
        <v>0</v>
      </c>
      <c r="Q286" s="141">
        <v>5.0999999999999997E-2</v>
      </c>
      <c r="R286" s="141">
        <f>Q286*H286</f>
        <v>0.20399999999999999</v>
      </c>
      <c r="S286" s="141">
        <v>0</v>
      </c>
      <c r="T286" s="142">
        <f>S286*H286</f>
        <v>0</v>
      </c>
      <c r="AR286" s="143" t="s">
        <v>181</v>
      </c>
      <c r="AT286" s="143" t="s">
        <v>455</v>
      </c>
      <c r="AU286" s="143" t="s">
        <v>85</v>
      </c>
      <c r="AY286" s="17" t="s">
        <v>130</v>
      </c>
      <c r="BE286" s="144">
        <f>IF(N286="základní",J286,0)</f>
        <v>0</v>
      </c>
      <c r="BF286" s="144">
        <f>IF(N286="snížená",J286,0)</f>
        <v>0</v>
      </c>
      <c r="BG286" s="144">
        <f>IF(N286="zákl. přenesená",J286,0)</f>
        <v>0</v>
      </c>
      <c r="BH286" s="144">
        <f>IF(N286="sníž. přenesená",J286,0)</f>
        <v>0</v>
      </c>
      <c r="BI286" s="144">
        <f>IF(N286="nulová",J286,0)</f>
        <v>0</v>
      </c>
      <c r="BJ286" s="17" t="s">
        <v>83</v>
      </c>
      <c r="BK286" s="144">
        <f>ROUND(I286*H286,2)</f>
        <v>0</v>
      </c>
      <c r="BL286" s="17" t="s">
        <v>137</v>
      </c>
      <c r="BM286" s="143" t="s">
        <v>531</v>
      </c>
    </row>
    <row r="287" spans="2:65" s="12" customFormat="1" ht="10.199999999999999">
      <c r="B287" s="145"/>
      <c r="D287" s="146" t="s">
        <v>139</v>
      </c>
      <c r="E287" s="147" t="s">
        <v>1</v>
      </c>
      <c r="F287" s="148" t="s">
        <v>527</v>
      </c>
      <c r="H287" s="147" t="s">
        <v>1</v>
      </c>
      <c r="I287" s="149"/>
      <c r="L287" s="145"/>
      <c r="M287" s="150"/>
      <c r="T287" s="151"/>
      <c r="AT287" s="147" t="s">
        <v>139</v>
      </c>
      <c r="AU287" s="147" t="s">
        <v>85</v>
      </c>
      <c r="AV287" s="12" t="s">
        <v>83</v>
      </c>
      <c r="AW287" s="12" t="s">
        <v>32</v>
      </c>
      <c r="AX287" s="12" t="s">
        <v>75</v>
      </c>
      <c r="AY287" s="147" t="s">
        <v>130</v>
      </c>
    </row>
    <row r="288" spans="2:65" s="13" customFormat="1" ht="10.199999999999999">
      <c r="B288" s="152"/>
      <c r="D288" s="146" t="s">
        <v>139</v>
      </c>
      <c r="E288" s="153" t="s">
        <v>1</v>
      </c>
      <c r="F288" s="154" t="s">
        <v>137</v>
      </c>
      <c r="H288" s="155">
        <v>4</v>
      </c>
      <c r="I288" s="156"/>
      <c r="L288" s="152"/>
      <c r="M288" s="157"/>
      <c r="T288" s="158"/>
      <c r="AT288" s="153" t="s">
        <v>139</v>
      </c>
      <c r="AU288" s="153" t="s">
        <v>85</v>
      </c>
      <c r="AV288" s="13" t="s">
        <v>85</v>
      </c>
      <c r="AW288" s="13" t="s">
        <v>32</v>
      </c>
      <c r="AX288" s="13" t="s">
        <v>83</v>
      </c>
      <c r="AY288" s="153" t="s">
        <v>130</v>
      </c>
    </row>
    <row r="289" spans="2:65" s="1" customFormat="1" ht="24.15" customHeight="1">
      <c r="B289" s="32"/>
      <c r="C289" s="170" t="s">
        <v>532</v>
      </c>
      <c r="D289" s="170" t="s">
        <v>455</v>
      </c>
      <c r="E289" s="171" t="s">
        <v>533</v>
      </c>
      <c r="F289" s="172" t="s">
        <v>534</v>
      </c>
      <c r="G289" s="173" t="s">
        <v>283</v>
      </c>
      <c r="H289" s="174">
        <v>7</v>
      </c>
      <c r="I289" s="175"/>
      <c r="J289" s="176">
        <f>ROUND(I289*H289,2)</f>
        <v>0</v>
      </c>
      <c r="K289" s="172" t="s">
        <v>136</v>
      </c>
      <c r="L289" s="177"/>
      <c r="M289" s="178" t="s">
        <v>1</v>
      </c>
      <c r="N289" s="179" t="s">
        <v>40</v>
      </c>
      <c r="P289" s="141">
        <f>O289*H289</f>
        <v>0</v>
      </c>
      <c r="Q289" s="141">
        <v>0.04</v>
      </c>
      <c r="R289" s="141">
        <f>Q289*H289</f>
        <v>0.28000000000000003</v>
      </c>
      <c r="S289" s="141">
        <v>0</v>
      </c>
      <c r="T289" s="142">
        <f>S289*H289</f>
        <v>0</v>
      </c>
      <c r="AR289" s="143" t="s">
        <v>181</v>
      </c>
      <c r="AT289" s="143" t="s">
        <v>455</v>
      </c>
      <c r="AU289" s="143" t="s">
        <v>85</v>
      </c>
      <c r="AY289" s="17" t="s">
        <v>130</v>
      </c>
      <c r="BE289" s="144">
        <f>IF(N289="základní",J289,0)</f>
        <v>0</v>
      </c>
      <c r="BF289" s="144">
        <f>IF(N289="snížená",J289,0)</f>
        <v>0</v>
      </c>
      <c r="BG289" s="144">
        <f>IF(N289="zákl. přenesená",J289,0)</f>
        <v>0</v>
      </c>
      <c r="BH289" s="144">
        <f>IF(N289="sníž. přenesená",J289,0)</f>
        <v>0</v>
      </c>
      <c r="BI289" s="144">
        <f>IF(N289="nulová",J289,0)</f>
        <v>0</v>
      </c>
      <c r="BJ289" s="17" t="s">
        <v>83</v>
      </c>
      <c r="BK289" s="144">
        <f>ROUND(I289*H289,2)</f>
        <v>0</v>
      </c>
      <c r="BL289" s="17" t="s">
        <v>137</v>
      </c>
      <c r="BM289" s="143" t="s">
        <v>535</v>
      </c>
    </row>
    <row r="290" spans="2:65" s="12" customFormat="1" ht="10.199999999999999">
      <c r="B290" s="145"/>
      <c r="D290" s="146" t="s">
        <v>139</v>
      </c>
      <c r="E290" s="147" t="s">
        <v>1</v>
      </c>
      <c r="F290" s="148" t="s">
        <v>527</v>
      </c>
      <c r="H290" s="147" t="s">
        <v>1</v>
      </c>
      <c r="I290" s="149"/>
      <c r="L290" s="145"/>
      <c r="M290" s="150"/>
      <c r="T290" s="151"/>
      <c r="AT290" s="147" t="s">
        <v>139</v>
      </c>
      <c r="AU290" s="147" t="s">
        <v>85</v>
      </c>
      <c r="AV290" s="12" t="s">
        <v>83</v>
      </c>
      <c r="AW290" s="12" t="s">
        <v>32</v>
      </c>
      <c r="AX290" s="12" t="s">
        <v>75</v>
      </c>
      <c r="AY290" s="147" t="s">
        <v>130</v>
      </c>
    </row>
    <row r="291" spans="2:65" s="13" customFormat="1" ht="10.199999999999999">
      <c r="B291" s="152"/>
      <c r="D291" s="146" t="s">
        <v>139</v>
      </c>
      <c r="E291" s="153" t="s">
        <v>1</v>
      </c>
      <c r="F291" s="154" t="s">
        <v>176</v>
      </c>
      <c r="H291" s="155">
        <v>7</v>
      </c>
      <c r="I291" s="156"/>
      <c r="L291" s="152"/>
      <c r="M291" s="157"/>
      <c r="T291" s="158"/>
      <c r="AT291" s="153" t="s">
        <v>139</v>
      </c>
      <c r="AU291" s="153" t="s">
        <v>85</v>
      </c>
      <c r="AV291" s="13" t="s">
        <v>85</v>
      </c>
      <c r="AW291" s="13" t="s">
        <v>32</v>
      </c>
      <c r="AX291" s="13" t="s">
        <v>83</v>
      </c>
      <c r="AY291" s="153" t="s">
        <v>130</v>
      </c>
    </row>
    <row r="292" spans="2:65" s="1" customFormat="1" ht="33" customHeight="1">
      <c r="B292" s="32"/>
      <c r="C292" s="132" t="s">
        <v>536</v>
      </c>
      <c r="D292" s="132" t="s">
        <v>132</v>
      </c>
      <c r="E292" s="133" t="s">
        <v>537</v>
      </c>
      <c r="F292" s="134" t="s">
        <v>538</v>
      </c>
      <c r="G292" s="135" t="s">
        <v>283</v>
      </c>
      <c r="H292" s="136">
        <v>3</v>
      </c>
      <c r="I292" s="137"/>
      <c r="J292" s="138">
        <f>ROUND(I292*H292,2)</f>
        <v>0</v>
      </c>
      <c r="K292" s="134" t="s">
        <v>136</v>
      </c>
      <c r="L292" s="32"/>
      <c r="M292" s="139" t="s">
        <v>1</v>
      </c>
      <c r="N292" s="140" t="s">
        <v>40</v>
      </c>
      <c r="P292" s="141">
        <f>O292*H292</f>
        <v>0</v>
      </c>
      <c r="Q292" s="141">
        <v>6.6E-3</v>
      </c>
      <c r="R292" s="141">
        <f>Q292*H292</f>
        <v>1.9799999999999998E-2</v>
      </c>
      <c r="S292" s="141">
        <v>0</v>
      </c>
      <c r="T292" s="142">
        <f>S292*H292</f>
        <v>0</v>
      </c>
      <c r="AR292" s="143" t="s">
        <v>137</v>
      </c>
      <c r="AT292" s="143" t="s">
        <v>132</v>
      </c>
      <c r="AU292" s="143" t="s">
        <v>85</v>
      </c>
      <c r="AY292" s="17" t="s">
        <v>130</v>
      </c>
      <c r="BE292" s="144">
        <f>IF(N292="základní",J292,0)</f>
        <v>0</v>
      </c>
      <c r="BF292" s="144">
        <f>IF(N292="snížená",J292,0)</f>
        <v>0</v>
      </c>
      <c r="BG292" s="144">
        <f>IF(N292="zákl. přenesená",J292,0)</f>
        <v>0</v>
      </c>
      <c r="BH292" s="144">
        <f>IF(N292="sníž. přenesená",J292,0)</f>
        <v>0</v>
      </c>
      <c r="BI292" s="144">
        <f>IF(N292="nulová",J292,0)</f>
        <v>0</v>
      </c>
      <c r="BJ292" s="17" t="s">
        <v>83</v>
      </c>
      <c r="BK292" s="144">
        <f>ROUND(I292*H292,2)</f>
        <v>0</v>
      </c>
      <c r="BL292" s="17" t="s">
        <v>137</v>
      </c>
      <c r="BM292" s="143" t="s">
        <v>539</v>
      </c>
    </row>
    <row r="293" spans="2:65" s="13" customFormat="1" ht="10.199999999999999">
      <c r="B293" s="152"/>
      <c r="D293" s="146" t="s">
        <v>139</v>
      </c>
      <c r="E293" s="153" t="s">
        <v>1</v>
      </c>
      <c r="F293" s="154" t="s">
        <v>149</v>
      </c>
      <c r="H293" s="155">
        <v>3</v>
      </c>
      <c r="I293" s="156"/>
      <c r="L293" s="152"/>
      <c r="M293" s="157"/>
      <c r="T293" s="158"/>
      <c r="AT293" s="153" t="s">
        <v>139</v>
      </c>
      <c r="AU293" s="153" t="s">
        <v>85</v>
      </c>
      <c r="AV293" s="13" t="s">
        <v>85</v>
      </c>
      <c r="AW293" s="13" t="s">
        <v>32</v>
      </c>
      <c r="AX293" s="13" t="s">
        <v>83</v>
      </c>
      <c r="AY293" s="153" t="s">
        <v>130</v>
      </c>
    </row>
    <row r="294" spans="2:65" s="1" customFormat="1" ht="24.15" customHeight="1">
      <c r="B294" s="32"/>
      <c r="C294" s="170" t="s">
        <v>540</v>
      </c>
      <c r="D294" s="170" t="s">
        <v>455</v>
      </c>
      <c r="E294" s="171" t="s">
        <v>541</v>
      </c>
      <c r="F294" s="172" t="s">
        <v>542</v>
      </c>
      <c r="G294" s="173" t="s">
        <v>283</v>
      </c>
      <c r="H294" s="174">
        <v>1</v>
      </c>
      <c r="I294" s="175"/>
      <c r="J294" s="176">
        <f>ROUND(I294*H294,2)</f>
        <v>0</v>
      </c>
      <c r="K294" s="172" t="s">
        <v>136</v>
      </c>
      <c r="L294" s="177"/>
      <c r="M294" s="178" t="s">
        <v>1</v>
      </c>
      <c r="N294" s="179" t="s">
        <v>40</v>
      </c>
      <c r="P294" s="141">
        <f>O294*H294</f>
        <v>0</v>
      </c>
      <c r="Q294" s="141">
        <v>8.1000000000000003E-2</v>
      </c>
      <c r="R294" s="141">
        <f>Q294*H294</f>
        <v>8.1000000000000003E-2</v>
      </c>
      <c r="S294" s="141">
        <v>0</v>
      </c>
      <c r="T294" s="142">
        <f>S294*H294</f>
        <v>0</v>
      </c>
      <c r="AR294" s="143" t="s">
        <v>181</v>
      </c>
      <c r="AT294" s="143" t="s">
        <v>455</v>
      </c>
      <c r="AU294" s="143" t="s">
        <v>85</v>
      </c>
      <c r="AY294" s="17" t="s">
        <v>130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7" t="s">
        <v>83</v>
      </c>
      <c r="BK294" s="144">
        <f>ROUND(I294*H294,2)</f>
        <v>0</v>
      </c>
      <c r="BL294" s="17" t="s">
        <v>137</v>
      </c>
      <c r="BM294" s="143" t="s">
        <v>543</v>
      </c>
    </row>
    <row r="295" spans="2:65" s="12" customFormat="1" ht="10.199999999999999">
      <c r="B295" s="145"/>
      <c r="D295" s="146" t="s">
        <v>139</v>
      </c>
      <c r="E295" s="147" t="s">
        <v>1</v>
      </c>
      <c r="F295" s="148" t="s">
        <v>527</v>
      </c>
      <c r="H295" s="147" t="s">
        <v>1</v>
      </c>
      <c r="I295" s="149"/>
      <c r="L295" s="145"/>
      <c r="M295" s="150"/>
      <c r="T295" s="151"/>
      <c r="AT295" s="147" t="s">
        <v>139</v>
      </c>
      <c r="AU295" s="147" t="s">
        <v>85</v>
      </c>
      <c r="AV295" s="12" t="s">
        <v>83</v>
      </c>
      <c r="AW295" s="12" t="s">
        <v>32</v>
      </c>
      <c r="AX295" s="12" t="s">
        <v>75</v>
      </c>
      <c r="AY295" s="147" t="s">
        <v>130</v>
      </c>
    </row>
    <row r="296" spans="2:65" s="13" customFormat="1" ht="10.199999999999999">
      <c r="B296" s="152"/>
      <c r="D296" s="146" t="s">
        <v>139</v>
      </c>
      <c r="E296" s="153" t="s">
        <v>1</v>
      </c>
      <c r="F296" s="154" t="s">
        <v>83</v>
      </c>
      <c r="H296" s="155">
        <v>1</v>
      </c>
      <c r="I296" s="156"/>
      <c r="L296" s="152"/>
      <c r="M296" s="157"/>
      <c r="T296" s="158"/>
      <c r="AT296" s="153" t="s">
        <v>139</v>
      </c>
      <c r="AU296" s="153" t="s">
        <v>85</v>
      </c>
      <c r="AV296" s="13" t="s">
        <v>85</v>
      </c>
      <c r="AW296" s="13" t="s">
        <v>32</v>
      </c>
      <c r="AX296" s="13" t="s">
        <v>83</v>
      </c>
      <c r="AY296" s="153" t="s">
        <v>130</v>
      </c>
    </row>
    <row r="297" spans="2:65" s="1" customFormat="1" ht="37.799999999999997" customHeight="1">
      <c r="B297" s="32"/>
      <c r="C297" s="132" t="s">
        <v>544</v>
      </c>
      <c r="D297" s="132" t="s">
        <v>132</v>
      </c>
      <c r="E297" s="133" t="s">
        <v>545</v>
      </c>
      <c r="F297" s="134" t="s">
        <v>546</v>
      </c>
      <c r="G297" s="135" t="s">
        <v>250</v>
      </c>
      <c r="H297" s="136">
        <v>3.3279999999999998</v>
      </c>
      <c r="I297" s="137"/>
      <c r="J297" s="138">
        <f>ROUND(I297*H297,2)</f>
        <v>0</v>
      </c>
      <c r="K297" s="134" t="s">
        <v>136</v>
      </c>
      <c r="L297" s="32"/>
      <c r="M297" s="139" t="s">
        <v>1</v>
      </c>
      <c r="N297" s="140" t="s">
        <v>40</v>
      </c>
      <c r="P297" s="141">
        <f>O297*H297</f>
        <v>0</v>
      </c>
      <c r="Q297" s="141">
        <v>0</v>
      </c>
      <c r="R297" s="141">
        <f>Q297*H297</f>
        <v>0</v>
      </c>
      <c r="S297" s="141">
        <v>0</v>
      </c>
      <c r="T297" s="142">
        <f>S297*H297</f>
        <v>0</v>
      </c>
      <c r="AR297" s="143" t="s">
        <v>137</v>
      </c>
      <c r="AT297" s="143" t="s">
        <v>132</v>
      </c>
      <c r="AU297" s="143" t="s">
        <v>85</v>
      </c>
      <c r="AY297" s="17" t="s">
        <v>130</v>
      </c>
      <c r="BE297" s="144">
        <f>IF(N297="základní",J297,0)</f>
        <v>0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7" t="s">
        <v>83</v>
      </c>
      <c r="BK297" s="144">
        <f>ROUND(I297*H297,2)</f>
        <v>0</v>
      </c>
      <c r="BL297" s="17" t="s">
        <v>137</v>
      </c>
      <c r="BM297" s="143" t="s">
        <v>547</v>
      </c>
    </row>
    <row r="298" spans="2:65" s="12" customFormat="1" ht="10.199999999999999">
      <c r="B298" s="145"/>
      <c r="D298" s="146" t="s">
        <v>139</v>
      </c>
      <c r="E298" s="147" t="s">
        <v>1</v>
      </c>
      <c r="F298" s="148" t="s">
        <v>494</v>
      </c>
      <c r="H298" s="147" t="s">
        <v>1</v>
      </c>
      <c r="I298" s="149"/>
      <c r="L298" s="145"/>
      <c r="M298" s="150"/>
      <c r="T298" s="151"/>
      <c r="AT298" s="147" t="s">
        <v>139</v>
      </c>
      <c r="AU298" s="147" t="s">
        <v>85</v>
      </c>
      <c r="AV298" s="12" t="s">
        <v>83</v>
      </c>
      <c r="AW298" s="12" t="s">
        <v>32</v>
      </c>
      <c r="AX298" s="12" t="s">
        <v>75</v>
      </c>
      <c r="AY298" s="147" t="s">
        <v>130</v>
      </c>
    </row>
    <row r="299" spans="2:65" s="13" customFormat="1" ht="10.199999999999999">
      <c r="B299" s="152"/>
      <c r="D299" s="146" t="s">
        <v>139</v>
      </c>
      <c r="E299" s="153" t="s">
        <v>1</v>
      </c>
      <c r="F299" s="154" t="s">
        <v>548</v>
      </c>
      <c r="H299" s="155">
        <v>3.3279999999999998</v>
      </c>
      <c r="I299" s="156"/>
      <c r="L299" s="152"/>
      <c r="M299" s="157"/>
      <c r="T299" s="158"/>
      <c r="AT299" s="153" t="s">
        <v>139</v>
      </c>
      <c r="AU299" s="153" t="s">
        <v>85</v>
      </c>
      <c r="AV299" s="13" t="s">
        <v>85</v>
      </c>
      <c r="AW299" s="13" t="s">
        <v>32</v>
      </c>
      <c r="AX299" s="13" t="s">
        <v>83</v>
      </c>
      <c r="AY299" s="153" t="s">
        <v>130</v>
      </c>
    </row>
    <row r="300" spans="2:65" s="11" customFormat="1" ht="22.8" customHeight="1">
      <c r="B300" s="120"/>
      <c r="D300" s="121" t="s">
        <v>74</v>
      </c>
      <c r="E300" s="130" t="s">
        <v>157</v>
      </c>
      <c r="F300" s="130" t="s">
        <v>549</v>
      </c>
      <c r="I300" s="123"/>
      <c r="J300" s="131">
        <f>BK300</f>
        <v>0</v>
      </c>
      <c r="L300" s="120"/>
      <c r="M300" s="125"/>
      <c r="P300" s="126">
        <f>SUM(P301:P303)</f>
        <v>0</v>
      </c>
      <c r="R300" s="126">
        <f>SUM(R301:R303)</f>
        <v>0</v>
      </c>
      <c r="T300" s="127">
        <f>SUM(T301:T303)</f>
        <v>0</v>
      </c>
      <c r="AR300" s="121" t="s">
        <v>83</v>
      </c>
      <c r="AT300" s="128" t="s">
        <v>74</v>
      </c>
      <c r="AU300" s="128" t="s">
        <v>83</v>
      </c>
      <c r="AY300" s="121" t="s">
        <v>130</v>
      </c>
      <c r="BK300" s="129">
        <f>SUM(BK301:BK303)</f>
        <v>0</v>
      </c>
    </row>
    <row r="301" spans="2:65" s="1" customFormat="1" ht="24.15" customHeight="1">
      <c r="B301" s="32"/>
      <c r="C301" s="132" t="s">
        <v>550</v>
      </c>
      <c r="D301" s="132" t="s">
        <v>132</v>
      </c>
      <c r="E301" s="133" t="s">
        <v>551</v>
      </c>
      <c r="F301" s="134" t="s">
        <v>552</v>
      </c>
      <c r="G301" s="135" t="s">
        <v>152</v>
      </c>
      <c r="H301" s="136">
        <v>433.76</v>
      </c>
      <c r="I301" s="137"/>
      <c r="J301" s="138">
        <f>ROUND(I301*H301,2)</f>
        <v>0</v>
      </c>
      <c r="K301" s="134" t="s">
        <v>136</v>
      </c>
      <c r="L301" s="32"/>
      <c r="M301" s="139" t="s">
        <v>1</v>
      </c>
      <c r="N301" s="140" t="s">
        <v>40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137</v>
      </c>
      <c r="AT301" s="143" t="s">
        <v>132</v>
      </c>
      <c r="AU301" s="143" t="s">
        <v>85</v>
      </c>
      <c r="AY301" s="17" t="s">
        <v>130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7" t="s">
        <v>83</v>
      </c>
      <c r="BK301" s="144">
        <f>ROUND(I301*H301,2)</f>
        <v>0</v>
      </c>
      <c r="BL301" s="17" t="s">
        <v>137</v>
      </c>
      <c r="BM301" s="143" t="s">
        <v>553</v>
      </c>
    </row>
    <row r="302" spans="2:65" s="12" customFormat="1" ht="10.199999999999999">
      <c r="B302" s="145"/>
      <c r="D302" s="146" t="s">
        <v>139</v>
      </c>
      <c r="E302" s="147" t="s">
        <v>1</v>
      </c>
      <c r="F302" s="148" t="s">
        <v>299</v>
      </c>
      <c r="H302" s="147" t="s">
        <v>1</v>
      </c>
      <c r="I302" s="149"/>
      <c r="L302" s="145"/>
      <c r="M302" s="150"/>
      <c r="T302" s="151"/>
      <c r="AT302" s="147" t="s">
        <v>139</v>
      </c>
      <c r="AU302" s="147" t="s">
        <v>85</v>
      </c>
      <c r="AV302" s="12" t="s">
        <v>83</v>
      </c>
      <c r="AW302" s="12" t="s">
        <v>32</v>
      </c>
      <c r="AX302" s="12" t="s">
        <v>75</v>
      </c>
      <c r="AY302" s="147" t="s">
        <v>130</v>
      </c>
    </row>
    <row r="303" spans="2:65" s="13" customFormat="1" ht="10.199999999999999">
      <c r="B303" s="152"/>
      <c r="D303" s="146" t="s">
        <v>139</v>
      </c>
      <c r="E303" s="153" t="s">
        <v>1</v>
      </c>
      <c r="F303" s="154" t="s">
        <v>554</v>
      </c>
      <c r="H303" s="155">
        <v>433.76</v>
      </c>
      <c r="I303" s="156"/>
      <c r="L303" s="152"/>
      <c r="M303" s="157"/>
      <c r="T303" s="158"/>
      <c r="AT303" s="153" t="s">
        <v>139</v>
      </c>
      <c r="AU303" s="153" t="s">
        <v>85</v>
      </c>
      <c r="AV303" s="13" t="s">
        <v>85</v>
      </c>
      <c r="AW303" s="13" t="s">
        <v>32</v>
      </c>
      <c r="AX303" s="13" t="s">
        <v>83</v>
      </c>
      <c r="AY303" s="153" t="s">
        <v>130</v>
      </c>
    </row>
    <row r="304" spans="2:65" s="11" customFormat="1" ht="22.8" customHeight="1">
      <c r="B304" s="120"/>
      <c r="D304" s="121" t="s">
        <v>74</v>
      </c>
      <c r="E304" s="130" t="s">
        <v>181</v>
      </c>
      <c r="F304" s="130" t="s">
        <v>555</v>
      </c>
      <c r="I304" s="123"/>
      <c r="J304" s="131">
        <f>BK304</f>
        <v>0</v>
      </c>
      <c r="L304" s="120"/>
      <c r="M304" s="125"/>
      <c r="P304" s="126">
        <f>SUM(P305:P419)</f>
        <v>0</v>
      </c>
      <c r="R304" s="126">
        <f>SUM(R305:R419)</f>
        <v>49.951451499999997</v>
      </c>
      <c r="T304" s="127">
        <f>SUM(T305:T419)</f>
        <v>0</v>
      </c>
      <c r="AR304" s="121" t="s">
        <v>83</v>
      </c>
      <c r="AT304" s="128" t="s">
        <v>74</v>
      </c>
      <c r="AU304" s="128" t="s">
        <v>83</v>
      </c>
      <c r="AY304" s="121" t="s">
        <v>130</v>
      </c>
      <c r="BK304" s="129">
        <f>SUM(BK305:BK419)</f>
        <v>0</v>
      </c>
    </row>
    <row r="305" spans="2:65" s="1" customFormat="1" ht="44.25" customHeight="1">
      <c r="B305" s="32"/>
      <c r="C305" s="132" t="s">
        <v>556</v>
      </c>
      <c r="D305" s="132" t="s">
        <v>132</v>
      </c>
      <c r="E305" s="133" t="s">
        <v>557</v>
      </c>
      <c r="F305" s="134" t="s">
        <v>558</v>
      </c>
      <c r="G305" s="135" t="s">
        <v>283</v>
      </c>
      <c r="H305" s="136">
        <v>2</v>
      </c>
      <c r="I305" s="137"/>
      <c r="J305" s="138">
        <f>ROUND(I305*H305,2)</f>
        <v>0</v>
      </c>
      <c r="K305" s="134" t="s">
        <v>136</v>
      </c>
      <c r="L305" s="32"/>
      <c r="M305" s="139" t="s">
        <v>1</v>
      </c>
      <c r="N305" s="140" t="s">
        <v>40</v>
      </c>
      <c r="P305" s="141">
        <f>O305*H305</f>
        <v>0</v>
      </c>
      <c r="Q305" s="141">
        <v>1.67E-3</v>
      </c>
      <c r="R305" s="141">
        <f>Q305*H305</f>
        <v>3.3400000000000001E-3</v>
      </c>
      <c r="S305" s="141">
        <v>0</v>
      </c>
      <c r="T305" s="142">
        <f>S305*H305</f>
        <v>0</v>
      </c>
      <c r="AR305" s="143" t="s">
        <v>137</v>
      </c>
      <c r="AT305" s="143" t="s">
        <v>132</v>
      </c>
      <c r="AU305" s="143" t="s">
        <v>85</v>
      </c>
      <c r="AY305" s="17" t="s">
        <v>130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7" t="s">
        <v>83</v>
      </c>
      <c r="BK305" s="144">
        <f>ROUND(I305*H305,2)</f>
        <v>0</v>
      </c>
      <c r="BL305" s="17" t="s">
        <v>137</v>
      </c>
      <c r="BM305" s="143" t="s">
        <v>559</v>
      </c>
    </row>
    <row r="306" spans="2:65" s="13" customFormat="1" ht="10.199999999999999">
      <c r="B306" s="152"/>
      <c r="D306" s="146" t="s">
        <v>139</v>
      </c>
      <c r="E306" s="153" t="s">
        <v>1</v>
      </c>
      <c r="F306" s="154" t="s">
        <v>560</v>
      </c>
      <c r="H306" s="155">
        <v>2</v>
      </c>
      <c r="I306" s="156"/>
      <c r="L306" s="152"/>
      <c r="M306" s="157"/>
      <c r="T306" s="158"/>
      <c r="AT306" s="153" t="s">
        <v>139</v>
      </c>
      <c r="AU306" s="153" t="s">
        <v>85</v>
      </c>
      <c r="AV306" s="13" t="s">
        <v>85</v>
      </c>
      <c r="AW306" s="13" t="s">
        <v>32</v>
      </c>
      <c r="AX306" s="13" t="s">
        <v>83</v>
      </c>
      <c r="AY306" s="153" t="s">
        <v>130</v>
      </c>
    </row>
    <row r="307" spans="2:65" s="1" customFormat="1" ht="16.5" customHeight="1">
      <c r="B307" s="32"/>
      <c r="C307" s="170" t="s">
        <v>561</v>
      </c>
      <c r="D307" s="170" t="s">
        <v>455</v>
      </c>
      <c r="E307" s="171" t="s">
        <v>562</v>
      </c>
      <c r="F307" s="172" t="s">
        <v>563</v>
      </c>
      <c r="G307" s="173" t="s">
        <v>283</v>
      </c>
      <c r="H307" s="174">
        <v>1</v>
      </c>
      <c r="I307" s="175"/>
      <c r="J307" s="176">
        <f>ROUND(I307*H307,2)</f>
        <v>0</v>
      </c>
      <c r="K307" s="172" t="s">
        <v>136</v>
      </c>
      <c r="L307" s="177"/>
      <c r="M307" s="178" t="s">
        <v>1</v>
      </c>
      <c r="N307" s="179" t="s">
        <v>40</v>
      </c>
      <c r="P307" s="141">
        <f>O307*H307</f>
        <v>0</v>
      </c>
      <c r="Q307" s="141">
        <v>7.2000000000000005E-4</v>
      </c>
      <c r="R307" s="141">
        <f>Q307*H307</f>
        <v>7.2000000000000005E-4</v>
      </c>
      <c r="S307" s="141">
        <v>0</v>
      </c>
      <c r="T307" s="142">
        <f>S307*H307</f>
        <v>0</v>
      </c>
      <c r="AR307" s="143" t="s">
        <v>181</v>
      </c>
      <c r="AT307" s="143" t="s">
        <v>455</v>
      </c>
      <c r="AU307" s="143" t="s">
        <v>85</v>
      </c>
      <c r="AY307" s="17" t="s">
        <v>130</v>
      </c>
      <c r="BE307" s="144">
        <f>IF(N307="základní",J307,0)</f>
        <v>0</v>
      </c>
      <c r="BF307" s="144">
        <f>IF(N307="snížená",J307,0)</f>
        <v>0</v>
      </c>
      <c r="BG307" s="144">
        <f>IF(N307="zákl. přenesená",J307,0)</f>
        <v>0</v>
      </c>
      <c r="BH307" s="144">
        <f>IF(N307="sníž. přenesená",J307,0)</f>
        <v>0</v>
      </c>
      <c r="BI307" s="144">
        <f>IF(N307="nulová",J307,0)</f>
        <v>0</v>
      </c>
      <c r="BJ307" s="17" t="s">
        <v>83</v>
      </c>
      <c r="BK307" s="144">
        <f>ROUND(I307*H307,2)</f>
        <v>0</v>
      </c>
      <c r="BL307" s="17" t="s">
        <v>137</v>
      </c>
      <c r="BM307" s="143" t="s">
        <v>564</v>
      </c>
    </row>
    <row r="308" spans="2:65" s="12" customFormat="1" ht="10.199999999999999">
      <c r="B308" s="145"/>
      <c r="D308" s="146" t="s">
        <v>139</v>
      </c>
      <c r="E308" s="147" t="s">
        <v>1</v>
      </c>
      <c r="F308" s="148" t="s">
        <v>527</v>
      </c>
      <c r="H308" s="147" t="s">
        <v>1</v>
      </c>
      <c r="I308" s="149"/>
      <c r="L308" s="145"/>
      <c r="M308" s="150"/>
      <c r="T308" s="151"/>
      <c r="AT308" s="147" t="s">
        <v>139</v>
      </c>
      <c r="AU308" s="147" t="s">
        <v>85</v>
      </c>
      <c r="AV308" s="12" t="s">
        <v>83</v>
      </c>
      <c r="AW308" s="12" t="s">
        <v>32</v>
      </c>
      <c r="AX308" s="12" t="s">
        <v>75</v>
      </c>
      <c r="AY308" s="147" t="s">
        <v>130</v>
      </c>
    </row>
    <row r="309" spans="2:65" s="13" customFormat="1" ht="10.199999999999999">
      <c r="B309" s="152"/>
      <c r="D309" s="146" t="s">
        <v>139</v>
      </c>
      <c r="E309" s="153" t="s">
        <v>1</v>
      </c>
      <c r="F309" s="154" t="s">
        <v>83</v>
      </c>
      <c r="H309" s="155">
        <v>1</v>
      </c>
      <c r="I309" s="156"/>
      <c r="L309" s="152"/>
      <c r="M309" s="157"/>
      <c r="T309" s="158"/>
      <c r="AT309" s="153" t="s">
        <v>139</v>
      </c>
      <c r="AU309" s="153" t="s">
        <v>85</v>
      </c>
      <c r="AV309" s="13" t="s">
        <v>85</v>
      </c>
      <c r="AW309" s="13" t="s">
        <v>32</v>
      </c>
      <c r="AX309" s="13" t="s">
        <v>83</v>
      </c>
      <c r="AY309" s="153" t="s">
        <v>130</v>
      </c>
    </row>
    <row r="310" spans="2:65" s="1" customFormat="1" ht="24.15" customHeight="1">
      <c r="B310" s="32"/>
      <c r="C310" s="170" t="s">
        <v>565</v>
      </c>
      <c r="D310" s="170" t="s">
        <v>455</v>
      </c>
      <c r="E310" s="171" t="s">
        <v>566</v>
      </c>
      <c r="F310" s="172" t="s">
        <v>567</v>
      </c>
      <c r="G310" s="173" t="s">
        <v>283</v>
      </c>
      <c r="H310" s="174">
        <v>1</v>
      </c>
      <c r="I310" s="175"/>
      <c r="J310" s="176">
        <f>ROUND(I310*H310,2)</f>
        <v>0</v>
      </c>
      <c r="K310" s="172" t="s">
        <v>136</v>
      </c>
      <c r="L310" s="177"/>
      <c r="M310" s="178" t="s">
        <v>1</v>
      </c>
      <c r="N310" s="179" t="s">
        <v>40</v>
      </c>
      <c r="P310" s="141">
        <f>O310*H310</f>
        <v>0</v>
      </c>
      <c r="Q310" s="141">
        <v>6.4000000000000005E-4</v>
      </c>
      <c r="R310" s="141">
        <f>Q310*H310</f>
        <v>6.4000000000000005E-4</v>
      </c>
      <c r="S310" s="141">
        <v>0</v>
      </c>
      <c r="T310" s="142">
        <f>S310*H310</f>
        <v>0</v>
      </c>
      <c r="AR310" s="143" t="s">
        <v>181</v>
      </c>
      <c r="AT310" s="143" t="s">
        <v>455</v>
      </c>
      <c r="AU310" s="143" t="s">
        <v>85</v>
      </c>
      <c r="AY310" s="17" t="s">
        <v>130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7" t="s">
        <v>83</v>
      </c>
      <c r="BK310" s="144">
        <f>ROUND(I310*H310,2)</f>
        <v>0</v>
      </c>
      <c r="BL310" s="17" t="s">
        <v>137</v>
      </c>
      <c r="BM310" s="143" t="s">
        <v>568</v>
      </c>
    </row>
    <row r="311" spans="2:65" s="12" customFormat="1" ht="10.199999999999999">
      <c r="B311" s="145"/>
      <c r="D311" s="146" t="s">
        <v>139</v>
      </c>
      <c r="E311" s="147" t="s">
        <v>1</v>
      </c>
      <c r="F311" s="148" t="s">
        <v>527</v>
      </c>
      <c r="H311" s="147" t="s">
        <v>1</v>
      </c>
      <c r="I311" s="149"/>
      <c r="L311" s="145"/>
      <c r="M311" s="150"/>
      <c r="T311" s="151"/>
      <c r="AT311" s="147" t="s">
        <v>139</v>
      </c>
      <c r="AU311" s="147" t="s">
        <v>85</v>
      </c>
      <c r="AV311" s="12" t="s">
        <v>83</v>
      </c>
      <c r="AW311" s="12" t="s">
        <v>32</v>
      </c>
      <c r="AX311" s="12" t="s">
        <v>75</v>
      </c>
      <c r="AY311" s="147" t="s">
        <v>130</v>
      </c>
    </row>
    <row r="312" spans="2:65" s="13" customFormat="1" ht="10.199999999999999">
      <c r="B312" s="152"/>
      <c r="D312" s="146" t="s">
        <v>139</v>
      </c>
      <c r="E312" s="153" t="s">
        <v>1</v>
      </c>
      <c r="F312" s="154" t="s">
        <v>83</v>
      </c>
      <c r="H312" s="155">
        <v>1</v>
      </c>
      <c r="I312" s="156"/>
      <c r="L312" s="152"/>
      <c r="M312" s="157"/>
      <c r="T312" s="158"/>
      <c r="AT312" s="153" t="s">
        <v>139</v>
      </c>
      <c r="AU312" s="153" t="s">
        <v>85</v>
      </c>
      <c r="AV312" s="13" t="s">
        <v>85</v>
      </c>
      <c r="AW312" s="13" t="s">
        <v>32</v>
      </c>
      <c r="AX312" s="13" t="s">
        <v>83</v>
      </c>
      <c r="AY312" s="153" t="s">
        <v>130</v>
      </c>
    </row>
    <row r="313" spans="2:65" s="1" customFormat="1" ht="16.5" customHeight="1">
      <c r="B313" s="32"/>
      <c r="C313" s="170" t="s">
        <v>569</v>
      </c>
      <c r="D313" s="170" t="s">
        <v>455</v>
      </c>
      <c r="E313" s="171" t="s">
        <v>570</v>
      </c>
      <c r="F313" s="172" t="s">
        <v>571</v>
      </c>
      <c r="G313" s="173" t="s">
        <v>283</v>
      </c>
      <c r="H313" s="174">
        <v>1</v>
      </c>
      <c r="I313" s="175"/>
      <c r="J313" s="176">
        <f>ROUND(I313*H313,2)</f>
        <v>0</v>
      </c>
      <c r="K313" s="172" t="s">
        <v>136</v>
      </c>
      <c r="L313" s="177"/>
      <c r="M313" s="178" t="s">
        <v>1</v>
      </c>
      <c r="N313" s="179" t="s">
        <v>40</v>
      </c>
      <c r="P313" s="141">
        <f>O313*H313</f>
        <v>0</v>
      </c>
      <c r="Q313" s="141">
        <v>6.9999999999999994E-5</v>
      </c>
      <c r="R313" s="141">
        <f>Q313*H313</f>
        <v>6.9999999999999994E-5</v>
      </c>
      <c r="S313" s="141">
        <v>0</v>
      </c>
      <c r="T313" s="142">
        <f>S313*H313</f>
        <v>0</v>
      </c>
      <c r="AR313" s="143" t="s">
        <v>181</v>
      </c>
      <c r="AT313" s="143" t="s">
        <v>455</v>
      </c>
      <c r="AU313" s="143" t="s">
        <v>85</v>
      </c>
      <c r="AY313" s="17" t="s">
        <v>130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7" t="s">
        <v>83</v>
      </c>
      <c r="BK313" s="144">
        <f>ROUND(I313*H313,2)</f>
        <v>0</v>
      </c>
      <c r="BL313" s="17" t="s">
        <v>137</v>
      </c>
      <c r="BM313" s="143" t="s">
        <v>572</v>
      </c>
    </row>
    <row r="314" spans="2:65" s="12" customFormat="1" ht="10.199999999999999">
      <c r="B314" s="145"/>
      <c r="D314" s="146" t="s">
        <v>139</v>
      </c>
      <c r="E314" s="147" t="s">
        <v>1</v>
      </c>
      <c r="F314" s="148" t="s">
        <v>527</v>
      </c>
      <c r="H314" s="147" t="s">
        <v>1</v>
      </c>
      <c r="I314" s="149"/>
      <c r="L314" s="145"/>
      <c r="M314" s="150"/>
      <c r="T314" s="151"/>
      <c r="AT314" s="147" t="s">
        <v>139</v>
      </c>
      <c r="AU314" s="147" t="s">
        <v>85</v>
      </c>
      <c r="AV314" s="12" t="s">
        <v>83</v>
      </c>
      <c r="AW314" s="12" t="s">
        <v>32</v>
      </c>
      <c r="AX314" s="12" t="s">
        <v>75</v>
      </c>
      <c r="AY314" s="147" t="s">
        <v>130</v>
      </c>
    </row>
    <row r="315" spans="2:65" s="13" customFormat="1" ht="10.199999999999999">
      <c r="B315" s="152"/>
      <c r="D315" s="146" t="s">
        <v>139</v>
      </c>
      <c r="E315" s="153" t="s">
        <v>1</v>
      </c>
      <c r="F315" s="154" t="s">
        <v>83</v>
      </c>
      <c r="H315" s="155">
        <v>1</v>
      </c>
      <c r="I315" s="156"/>
      <c r="L315" s="152"/>
      <c r="M315" s="157"/>
      <c r="T315" s="158"/>
      <c r="AT315" s="153" t="s">
        <v>139</v>
      </c>
      <c r="AU315" s="153" t="s">
        <v>85</v>
      </c>
      <c r="AV315" s="13" t="s">
        <v>85</v>
      </c>
      <c r="AW315" s="13" t="s">
        <v>32</v>
      </c>
      <c r="AX315" s="13" t="s">
        <v>83</v>
      </c>
      <c r="AY315" s="153" t="s">
        <v>130</v>
      </c>
    </row>
    <row r="316" spans="2:65" s="1" customFormat="1" ht="44.25" customHeight="1">
      <c r="B316" s="32"/>
      <c r="C316" s="132" t="s">
        <v>573</v>
      </c>
      <c r="D316" s="132" t="s">
        <v>132</v>
      </c>
      <c r="E316" s="133" t="s">
        <v>574</v>
      </c>
      <c r="F316" s="134" t="s">
        <v>575</v>
      </c>
      <c r="G316" s="135" t="s">
        <v>255</v>
      </c>
      <c r="H316" s="136">
        <v>8</v>
      </c>
      <c r="I316" s="137"/>
      <c r="J316" s="138">
        <f>ROUND(I316*H316,2)</f>
        <v>0</v>
      </c>
      <c r="K316" s="134" t="s">
        <v>136</v>
      </c>
      <c r="L316" s="32"/>
      <c r="M316" s="139" t="s">
        <v>1</v>
      </c>
      <c r="N316" s="140" t="s">
        <v>40</v>
      </c>
      <c r="P316" s="141">
        <f>O316*H316</f>
        <v>0</v>
      </c>
      <c r="Q316" s="141">
        <v>0</v>
      </c>
      <c r="R316" s="141">
        <f>Q316*H316</f>
        <v>0</v>
      </c>
      <c r="S316" s="141">
        <v>0</v>
      </c>
      <c r="T316" s="142">
        <f>S316*H316</f>
        <v>0</v>
      </c>
      <c r="AR316" s="143" t="s">
        <v>137</v>
      </c>
      <c r="AT316" s="143" t="s">
        <v>132</v>
      </c>
      <c r="AU316" s="143" t="s">
        <v>85</v>
      </c>
      <c r="AY316" s="17" t="s">
        <v>130</v>
      </c>
      <c r="BE316" s="144">
        <f>IF(N316="základní",J316,0)</f>
        <v>0</v>
      </c>
      <c r="BF316" s="144">
        <f>IF(N316="snížená",J316,0)</f>
        <v>0</v>
      </c>
      <c r="BG316" s="144">
        <f>IF(N316="zákl. přenesená",J316,0)</f>
        <v>0</v>
      </c>
      <c r="BH316" s="144">
        <f>IF(N316="sníž. přenesená",J316,0)</f>
        <v>0</v>
      </c>
      <c r="BI316" s="144">
        <f>IF(N316="nulová",J316,0)</f>
        <v>0</v>
      </c>
      <c r="BJ316" s="17" t="s">
        <v>83</v>
      </c>
      <c r="BK316" s="144">
        <f>ROUND(I316*H316,2)</f>
        <v>0</v>
      </c>
      <c r="BL316" s="17" t="s">
        <v>137</v>
      </c>
      <c r="BM316" s="143" t="s">
        <v>576</v>
      </c>
    </row>
    <row r="317" spans="2:65" s="12" customFormat="1" ht="10.199999999999999">
      <c r="B317" s="145"/>
      <c r="D317" s="146" t="s">
        <v>139</v>
      </c>
      <c r="E317" s="147" t="s">
        <v>1</v>
      </c>
      <c r="F317" s="148" t="s">
        <v>527</v>
      </c>
      <c r="H317" s="147" t="s">
        <v>1</v>
      </c>
      <c r="I317" s="149"/>
      <c r="L317" s="145"/>
      <c r="M317" s="150"/>
      <c r="T317" s="151"/>
      <c r="AT317" s="147" t="s">
        <v>139</v>
      </c>
      <c r="AU317" s="147" t="s">
        <v>85</v>
      </c>
      <c r="AV317" s="12" t="s">
        <v>83</v>
      </c>
      <c r="AW317" s="12" t="s">
        <v>32</v>
      </c>
      <c r="AX317" s="12" t="s">
        <v>75</v>
      </c>
      <c r="AY317" s="147" t="s">
        <v>130</v>
      </c>
    </row>
    <row r="318" spans="2:65" s="13" customFormat="1" ht="10.199999999999999">
      <c r="B318" s="152"/>
      <c r="D318" s="146" t="s">
        <v>139</v>
      </c>
      <c r="E318" s="153" t="s">
        <v>254</v>
      </c>
      <c r="F318" s="154" t="s">
        <v>181</v>
      </c>
      <c r="H318" s="155">
        <v>8</v>
      </c>
      <c r="I318" s="156"/>
      <c r="L318" s="152"/>
      <c r="M318" s="157"/>
      <c r="T318" s="158"/>
      <c r="AT318" s="153" t="s">
        <v>139</v>
      </c>
      <c r="AU318" s="153" t="s">
        <v>85</v>
      </c>
      <c r="AV318" s="13" t="s">
        <v>85</v>
      </c>
      <c r="AW318" s="13" t="s">
        <v>32</v>
      </c>
      <c r="AX318" s="13" t="s">
        <v>83</v>
      </c>
      <c r="AY318" s="153" t="s">
        <v>130</v>
      </c>
    </row>
    <row r="319" spans="2:65" s="1" customFormat="1" ht="21.75" customHeight="1">
      <c r="B319" s="32"/>
      <c r="C319" s="170" t="s">
        <v>577</v>
      </c>
      <c r="D319" s="170" t="s">
        <v>455</v>
      </c>
      <c r="E319" s="171" t="s">
        <v>578</v>
      </c>
      <c r="F319" s="172" t="s">
        <v>579</v>
      </c>
      <c r="G319" s="173" t="s">
        <v>255</v>
      </c>
      <c r="H319" s="174">
        <v>12</v>
      </c>
      <c r="I319" s="175"/>
      <c r="J319" s="176">
        <f>ROUND(I319*H319,2)</f>
        <v>0</v>
      </c>
      <c r="K319" s="172" t="s">
        <v>1</v>
      </c>
      <c r="L319" s="177"/>
      <c r="M319" s="178" t="s">
        <v>1</v>
      </c>
      <c r="N319" s="179" t="s">
        <v>40</v>
      </c>
      <c r="P319" s="141">
        <f>O319*H319</f>
        <v>0</v>
      </c>
      <c r="Q319" s="141">
        <v>3.1800000000000001E-3</v>
      </c>
      <c r="R319" s="141">
        <f>Q319*H319</f>
        <v>3.8159999999999999E-2</v>
      </c>
      <c r="S319" s="141">
        <v>0</v>
      </c>
      <c r="T319" s="142">
        <f>S319*H319</f>
        <v>0</v>
      </c>
      <c r="AR319" s="143" t="s">
        <v>181</v>
      </c>
      <c r="AT319" s="143" t="s">
        <v>455</v>
      </c>
      <c r="AU319" s="143" t="s">
        <v>85</v>
      </c>
      <c r="AY319" s="17" t="s">
        <v>130</v>
      </c>
      <c r="BE319" s="144">
        <f>IF(N319="základní",J319,0)</f>
        <v>0</v>
      </c>
      <c r="BF319" s="144">
        <f>IF(N319="snížená",J319,0)</f>
        <v>0</v>
      </c>
      <c r="BG319" s="144">
        <f>IF(N319="zákl. přenesená",J319,0)</f>
        <v>0</v>
      </c>
      <c r="BH319" s="144">
        <f>IF(N319="sníž. přenesená",J319,0)</f>
        <v>0</v>
      </c>
      <c r="BI319" s="144">
        <f>IF(N319="nulová",J319,0)</f>
        <v>0</v>
      </c>
      <c r="BJ319" s="17" t="s">
        <v>83</v>
      </c>
      <c r="BK319" s="144">
        <f>ROUND(I319*H319,2)</f>
        <v>0</v>
      </c>
      <c r="BL319" s="17" t="s">
        <v>137</v>
      </c>
      <c r="BM319" s="143" t="s">
        <v>580</v>
      </c>
    </row>
    <row r="320" spans="2:65" s="12" customFormat="1" ht="10.199999999999999">
      <c r="B320" s="145"/>
      <c r="D320" s="146" t="s">
        <v>139</v>
      </c>
      <c r="E320" s="147" t="s">
        <v>1</v>
      </c>
      <c r="F320" s="148" t="s">
        <v>527</v>
      </c>
      <c r="H320" s="147" t="s">
        <v>1</v>
      </c>
      <c r="I320" s="149"/>
      <c r="L320" s="145"/>
      <c r="M320" s="150"/>
      <c r="T320" s="151"/>
      <c r="AT320" s="147" t="s">
        <v>139</v>
      </c>
      <c r="AU320" s="147" t="s">
        <v>85</v>
      </c>
      <c r="AV320" s="12" t="s">
        <v>83</v>
      </c>
      <c r="AW320" s="12" t="s">
        <v>32</v>
      </c>
      <c r="AX320" s="12" t="s">
        <v>75</v>
      </c>
      <c r="AY320" s="147" t="s">
        <v>130</v>
      </c>
    </row>
    <row r="321" spans="2:65" s="13" customFormat="1" ht="10.199999999999999">
      <c r="B321" s="152"/>
      <c r="D321" s="146" t="s">
        <v>139</v>
      </c>
      <c r="E321" s="153" t="s">
        <v>1</v>
      </c>
      <c r="F321" s="154" t="s">
        <v>581</v>
      </c>
      <c r="H321" s="155">
        <v>12</v>
      </c>
      <c r="I321" s="156"/>
      <c r="L321" s="152"/>
      <c r="M321" s="157"/>
      <c r="T321" s="158"/>
      <c r="AT321" s="153" t="s">
        <v>139</v>
      </c>
      <c r="AU321" s="153" t="s">
        <v>85</v>
      </c>
      <c r="AV321" s="13" t="s">
        <v>85</v>
      </c>
      <c r="AW321" s="13" t="s">
        <v>32</v>
      </c>
      <c r="AX321" s="13" t="s">
        <v>83</v>
      </c>
      <c r="AY321" s="153" t="s">
        <v>130</v>
      </c>
    </row>
    <row r="322" spans="2:65" s="1" customFormat="1" ht="33" customHeight="1">
      <c r="B322" s="32"/>
      <c r="C322" s="132" t="s">
        <v>582</v>
      </c>
      <c r="D322" s="132" t="s">
        <v>132</v>
      </c>
      <c r="E322" s="133" t="s">
        <v>583</v>
      </c>
      <c r="F322" s="134" t="s">
        <v>584</v>
      </c>
      <c r="G322" s="135" t="s">
        <v>255</v>
      </c>
      <c r="H322" s="136">
        <v>353</v>
      </c>
      <c r="I322" s="137"/>
      <c r="J322" s="138">
        <f>ROUND(I322*H322,2)</f>
        <v>0</v>
      </c>
      <c r="K322" s="134" t="s">
        <v>136</v>
      </c>
      <c r="L322" s="32"/>
      <c r="M322" s="139" t="s">
        <v>1</v>
      </c>
      <c r="N322" s="140" t="s">
        <v>40</v>
      </c>
      <c r="P322" s="141">
        <f>O322*H322</f>
        <v>0</v>
      </c>
      <c r="Q322" s="141">
        <v>2.0000000000000002E-5</v>
      </c>
      <c r="R322" s="141">
        <f>Q322*H322</f>
        <v>7.0600000000000003E-3</v>
      </c>
      <c r="S322" s="141">
        <v>0</v>
      </c>
      <c r="T322" s="142">
        <f>S322*H322</f>
        <v>0</v>
      </c>
      <c r="AR322" s="143" t="s">
        <v>137</v>
      </c>
      <c r="AT322" s="143" t="s">
        <v>132</v>
      </c>
      <c r="AU322" s="143" t="s">
        <v>85</v>
      </c>
      <c r="AY322" s="17" t="s">
        <v>130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7" t="s">
        <v>83</v>
      </c>
      <c r="BK322" s="144">
        <f>ROUND(I322*H322,2)</f>
        <v>0</v>
      </c>
      <c r="BL322" s="17" t="s">
        <v>137</v>
      </c>
      <c r="BM322" s="143" t="s">
        <v>585</v>
      </c>
    </row>
    <row r="323" spans="2:65" s="13" customFormat="1" ht="10.199999999999999">
      <c r="B323" s="152"/>
      <c r="D323" s="146" t="s">
        <v>139</v>
      </c>
      <c r="E323" s="153" t="s">
        <v>1</v>
      </c>
      <c r="F323" s="154" t="s">
        <v>256</v>
      </c>
      <c r="H323" s="155">
        <v>353</v>
      </c>
      <c r="I323" s="156"/>
      <c r="L323" s="152"/>
      <c r="M323" s="157"/>
      <c r="T323" s="158"/>
      <c r="AT323" s="153" t="s">
        <v>139</v>
      </c>
      <c r="AU323" s="153" t="s">
        <v>85</v>
      </c>
      <c r="AV323" s="13" t="s">
        <v>85</v>
      </c>
      <c r="AW323" s="13" t="s">
        <v>32</v>
      </c>
      <c r="AX323" s="13" t="s">
        <v>83</v>
      </c>
      <c r="AY323" s="153" t="s">
        <v>130</v>
      </c>
    </row>
    <row r="324" spans="2:65" s="1" customFormat="1" ht="24.15" customHeight="1">
      <c r="B324" s="32"/>
      <c r="C324" s="170" t="s">
        <v>586</v>
      </c>
      <c r="D324" s="170" t="s">
        <v>455</v>
      </c>
      <c r="E324" s="171" t="s">
        <v>587</v>
      </c>
      <c r="F324" s="172" t="s">
        <v>588</v>
      </c>
      <c r="G324" s="173" t="s">
        <v>255</v>
      </c>
      <c r="H324" s="174">
        <v>370.65</v>
      </c>
      <c r="I324" s="175"/>
      <c r="J324" s="176">
        <f>ROUND(I324*H324,2)</f>
        <v>0</v>
      </c>
      <c r="K324" s="172" t="s">
        <v>1</v>
      </c>
      <c r="L324" s="177"/>
      <c r="M324" s="178" t="s">
        <v>1</v>
      </c>
      <c r="N324" s="179" t="s">
        <v>40</v>
      </c>
      <c r="P324" s="141">
        <f>O324*H324</f>
        <v>0</v>
      </c>
      <c r="Q324" s="141">
        <v>7.3099999999999997E-3</v>
      </c>
      <c r="R324" s="141">
        <f>Q324*H324</f>
        <v>2.7094514999999997</v>
      </c>
      <c r="S324" s="141">
        <v>0</v>
      </c>
      <c r="T324" s="142">
        <f>S324*H324</f>
        <v>0</v>
      </c>
      <c r="AR324" s="143" t="s">
        <v>181</v>
      </c>
      <c r="AT324" s="143" t="s">
        <v>455</v>
      </c>
      <c r="AU324" s="143" t="s">
        <v>85</v>
      </c>
      <c r="AY324" s="17" t="s">
        <v>130</v>
      </c>
      <c r="BE324" s="144">
        <f>IF(N324="základní",J324,0)</f>
        <v>0</v>
      </c>
      <c r="BF324" s="144">
        <f>IF(N324="snížená",J324,0)</f>
        <v>0</v>
      </c>
      <c r="BG324" s="144">
        <f>IF(N324="zákl. přenesená",J324,0)</f>
        <v>0</v>
      </c>
      <c r="BH324" s="144">
        <f>IF(N324="sníž. přenesená",J324,0)</f>
        <v>0</v>
      </c>
      <c r="BI324" s="144">
        <f>IF(N324="nulová",J324,0)</f>
        <v>0</v>
      </c>
      <c r="BJ324" s="17" t="s">
        <v>83</v>
      </c>
      <c r="BK324" s="144">
        <f>ROUND(I324*H324,2)</f>
        <v>0</v>
      </c>
      <c r="BL324" s="17" t="s">
        <v>137</v>
      </c>
      <c r="BM324" s="143" t="s">
        <v>589</v>
      </c>
    </row>
    <row r="325" spans="2:65" s="12" customFormat="1" ht="10.199999999999999">
      <c r="B325" s="145"/>
      <c r="D325" s="146" t="s">
        <v>139</v>
      </c>
      <c r="E325" s="147" t="s">
        <v>1</v>
      </c>
      <c r="F325" s="148" t="s">
        <v>527</v>
      </c>
      <c r="H325" s="147" t="s">
        <v>1</v>
      </c>
      <c r="I325" s="149"/>
      <c r="L325" s="145"/>
      <c r="M325" s="150"/>
      <c r="T325" s="151"/>
      <c r="AT325" s="147" t="s">
        <v>139</v>
      </c>
      <c r="AU325" s="147" t="s">
        <v>85</v>
      </c>
      <c r="AV325" s="12" t="s">
        <v>83</v>
      </c>
      <c r="AW325" s="12" t="s">
        <v>32</v>
      </c>
      <c r="AX325" s="12" t="s">
        <v>75</v>
      </c>
      <c r="AY325" s="147" t="s">
        <v>130</v>
      </c>
    </row>
    <row r="326" spans="2:65" s="13" customFormat="1" ht="10.199999999999999">
      <c r="B326" s="152"/>
      <c r="D326" s="146" t="s">
        <v>139</v>
      </c>
      <c r="E326" s="153" t="s">
        <v>256</v>
      </c>
      <c r="F326" s="154" t="s">
        <v>257</v>
      </c>
      <c r="H326" s="155">
        <v>353</v>
      </c>
      <c r="I326" s="156"/>
      <c r="L326" s="152"/>
      <c r="M326" s="157"/>
      <c r="T326" s="158"/>
      <c r="AT326" s="153" t="s">
        <v>139</v>
      </c>
      <c r="AU326" s="153" t="s">
        <v>85</v>
      </c>
      <c r="AV326" s="13" t="s">
        <v>85</v>
      </c>
      <c r="AW326" s="13" t="s">
        <v>32</v>
      </c>
      <c r="AX326" s="13" t="s">
        <v>75</v>
      </c>
      <c r="AY326" s="153" t="s">
        <v>130</v>
      </c>
    </row>
    <row r="327" spans="2:65" s="13" customFormat="1" ht="10.199999999999999">
      <c r="B327" s="152"/>
      <c r="D327" s="146" t="s">
        <v>139</v>
      </c>
      <c r="E327" s="153" t="s">
        <v>1</v>
      </c>
      <c r="F327" s="154" t="s">
        <v>590</v>
      </c>
      <c r="H327" s="155">
        <v>17.649999999999999</v>
      </c>
      <c r="I327" s="156"/>
      <c r="L327" s="152"/>
      <c r="M327" s="157"/>
      <c r="T327" s="158"/>
      <c r="AT327" s="153" t="s">
        <v>139</v>
      </c>
      <c r="AU327" s="153" t="s">
        <v>85</v>
      </c>
      <c r="AV327" s="13" t="s">
        <v>85</v>
      </c>
      <c r="AW327" s="13" t="s">
        <v>32</v>
      </c>
      <c r="AX327" s="13" t="s">
        <v>75</v>
      </c>
      <c r="AY327" s="153" t="s">
        <v>130</v>
      </c>
    </row>
    <row r="328" spans="2:65" s="14" customFormat="1" ht="10.199999999999999">
      <c r="B328" s="163"/>
      <c r="D328" s="146" t="s">
        <v>139</v>
      </c>
      <c r="E328" s="164" t="s">
        <v>1</v>
      </c>
      <c r="F328" s="165" t="s">
        <v>314</v>
      </c>
      <c r="H328" s="166">
        <v>370.65</v>
      </c>
      <c r="I328" s="167"/>
      <c r="L328" s="163"/>
      <c r="M328" s="168"/>
      <c r="T328" s="169"/>
      <c r="AT328" s="164" t="s">
        <v>139</v>
      </c>
      <c r="AU328" s="164" t="s">
        <v>85</v>
      </c>
      <c r="AV328" s="14" t="s">
        <v>137</v>
      </c>
      <c r="AW328" s="14" t="s">
        <v>32</v>
      </c>
      <c r="AX328" s="14" t="s">
        <v>83</v>
      </c>
      <c r="AY328" s="164" t="s">
        <v>130</v>
      </c>
    </row>
    <row r="329" spans="2:65" s="1" customFormat="1" ht="37.799999999999997" customHeight="1">
      <c r="B329" s="32"/>
      <c r="C329" s="132" t="s">
        <v>591</v>
      </c>
      <c r="D329" s="132" t="s">
        <v>132</v>
      </c>
      <c r="E329" s="133" t="s">
        <v>592</v>
      </c>
      <c r="F329" s="134" t="s">
        <v>593</v>
      </c>
      <c r="G329" s="135" t="s">
        <v>283</v>
      </c>
      <c r="H329" s="136">
        <v>7</v>
      </c>
      <c r="I329" s="137"/>
      <c r="J329" s="138">
        <f>ROUND(I329*H329,2)</f>
        <v>0</v>
      </c>
      <c r="K329" s="134" t="s">
        <v>136</v>
      </c>
      <c r="L329" s="32"/>
      <c r="M329" s="139" t="s">
        <v>1</v>
      </c>
      <c r="N329" s="140" t="s">
        <v>40</v>
      </c>
      <c r="P329" s="141">
        <f>O329*H329</f>
        <v>0</v>
      </c>
      <c r="Q329" s="141">
        <v>0</v>
      </c>
      <c r="R329" s="141">
        <f>Q329*H329</f>
        <v>0</v>
      </c>
      <c r="S329" s="141">
        <v>0</v>
      </c>
      <c r="T329" s="142">
        <f>S329*H329</f>
        <v>0</v>
      </c>
      <c r="AR329" s="143" t="s">
        <v>137</v>
      </c>
      <c r="AT329" s="143" t="s">
        <v>132</v>
      </c>
      <c r="AU329" s="143" t="s">
        <v>85</v>
      </c>
      <c r="AY329" s="17" t="s">
        <v>130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7" t="s">
        <v>83</v>
      </c>
      <c r="BK329" s="144">
        <f>ROUND(I329*H329,2)</f>
        <v>0</v>
      </c>
      <c r="BL329" s="17" t="s">
        <v>137</v>
      </c>
      <c r="BM329" s="143" t="s">
        <v>594</v>
      </c>
    </row>
    <row r="330" spans="2:65" s="13" customFormat="1" ht="10.199999999999999">
      <c r="B330" s="152"/>
      <c r="D330" s="146" t="s">
        <v>139</v>
      </c>
      <c r="E330" s="153" t="s">
        <v>1</v>
      </c>
      <c r="F330" s="154" t="s">
        <v>176</v>
      </c>
      <c r="H330" s="155">
        <v>7</v>
      </c>
      <c r="I330" s="156"/>
      <c r="L330" s="152"/>
      <c r="M330" s="157"/>
      <c r="T330" s="158"/>
      <c r="AT330" s="153" t="s">
        <v>139</v>
      </c>
      <c r="AU330" s="153" t="s">
        <v>85</v>
      </c>
      <c r="AV330" s="13" t="s">
        <v>85</v>
      </c>
      <c r="AW330" s="13" t="s">
        <v>32</v>
      </c>
      <c r="AX330" s="13" t="s">
        <v>83</v>
      </c>
      <c r="AY330" s="153" t="s">
        <v>130</v>
      </c>
    </row>
    <row r="331" spans="2:65" s="1" customFormat="1" ht="16.5" customHeight="1">
      <c r="B331" s="32"/>
      <c r="C331" s="170" t="s">
        <v>595</v>
      </c>
      <c r="D331" s="170" t="s">
        <v>455</v>
      </c>
      <c r="E331" s="171" t="s">
        <v>596</v>
      </c>
      <c r="F331" s="172" t="s">
        <v>597</v>
      </c>
      <c r="G331" s="173" t="s">
        <v>283</v>
      </c>
      <c r="H331" s="174">
        <v>7</v>
      </c>
      <c r="I331" s="175"/>
      <c r="J331" s="176">
        <f>ROUND(I331*H331,2)</f>
        <v>0</v>
      </c>
      <c r="K331" s="172" t="s">
        <v>136</v>
      </c>
      <c r="L331" s="177"/>
      <c r="M331" s="178" t="s">
        <v>1</v>
      </c>
      <c r="N331" s="179" t="s">
        <v>40</v>
      </c>
      <c r="P331" s="141">
        <f>O331*H331</f>
        <v>0</v>
      </c>
      <c r="Q331" s="141">
        <v>7.2000000000000005E-4</v>
      </c>
      <c r="R331" s="141">
        <f>Q331*H331</f>
        <v>5.0400000000000002E-3</v>
      </c>
      <c r="S331" s="141">
        <v>0</v>
      </c>
      <c r="T331" s="142">
        <f>S331*H331</f>
        <v>0</v>
      </c>
      <c r="AR331" s="143" t="s">
        <v>181</v>
      </c>
      <c r="AT331" s="143" t="s">
        <v>455</v>
      </c>
      <c r="AU331" s="143" t="s">
        <v>85</v>
      </c>
      <c r="AY331" s="17" t="s">
        <v>130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7" t="s">
        <v>83</v>
      </c>
      <c r="BK331" s="144">
        <f>ROUND(I331*H331,2)</f>
        <v>0</v>
      </c>
      <c r="BL331" s="17" t="s">
        <v>137</v>
      </c>
      <c r="BM331" s="143" t="s">
        <v>598</v>
      </c>
    </row>
    <row r="332" spans="2:65" s="12" customFormat="1" ht="10.199999999999999">
      <c r="B332" s="145"/>
      <c r="D332" s="146" t="s">
        <v>139</v>
      </c>
      <c r="E332" s="147" t="s">
        <v>1</v>
      </c>
      <c r="F332" s="148" t="s">
        <v>527</v>
      </c>
      <c r="H332" s="147" t="s">
        <v>1</v>
      </c>
      <c r="I332" s="149"/>
      <c r="L332" s="145"/>
      <c r="M332" s="150"/>
      <c r="T332" s="151"/>
      <c r="AT332" s="147" t="s">
        <v>139</v>
      </c>
      <c r="AU332" s="147" t="s">
        <v>85</v>
      </c>
      <c r="AV332" s="12" t="s">
        <v>83</v>
      </c>
      <c r="AW332" s="12" t="s">
        <v>32</v>
      </c>
      <c r="AX332" s="12" t="s">
        <v>75</v>
      </c>
      <c r="AY332" s="147" t="s">
        <v>130</v>
      </c>
    </row>
    <row r="333" spans="2:65" s="13" customFormat="1" ht="10.199999999999999">
      <c r="B333" s="152"/>
      <c r="D333" s="146" t="s">
        <v>139</v>
      </c>
      <c r="E333" s="153" t="s">
        <v>1</v>
      </c>
      <c r="F333" s="154" t="s">
        <v>176</v>
      </c>
      <c r="H333" s="155">
        <v>7</v>
      </c>
      <c r="I333" s="156"/>
      <c r="L333" s="152"/>
      <c r="M333" s="157"/>
      <c r="T333" s="158"/>
      <c r="AT333" s="153" t="s">
        <v>139</v>
      </c>
      <c r="AU333" s="153" t="s">
        <v>85</v>
      </c>
      <c r="AV333" s="13" t="s">
        <v>85</v>
      </c>
      <c r="AW333" s="13" t="s">
        <v>32</v>
      </c>
      <c r="AX333" s="13" t="s">
        <v>83</v>
      </c>
      <c r="AY333" s="153" t="s">
        <v>130</v>
      </c>
    </row>
    <row r="334" spans="2:65" s="1" customFormat="1" ht="37.799999999999997" customHeight="1">
      <c r="B334" s="32"/>
      <c r="C334" s="132" t="s">
        <v>599</v>
      </c>
      <c r="D334" s="132" t="s">
        <v>132</v>
      </c>
      <c r="E334" s="133" t="s">
        <v>600</v>
      </c>
      <c r="F334" s="134" t="s">
        <v>601</v>
      </c>
      <c r="G334" s="135" t="s">
        <v>283</v>
      </c>
      <c r="H334" s="136">
        <v>1</v>
      </c>
      <c r="I334" s="137"/>
      <c r="J334" s="138">
        <f>ROUND(I334*H334,2)</f>
        <v>0</v>
      </c>
      <c r="K334" s="134" t="s">
        <v>136</v>
      </c>
      <c r="L334" s="32"/>
      <c r="M334" s="139" t="s">
        <v>1</v>
      </c>
      <c r="N334" s="140" t="s">
        <v>40</v>
      </c>
      <c r="P334" s="141">
        <f>O334*H334</f>
        <v>0</v>
      </c>
      <c r="Q334" s="141">
        <v>0</v>
      </c>
      <c r="R334" s="141">
        <f>Q334*H334</f>
        <v>0</v>
      </c>
      <c r="S334" s="141">
        <v>0</v>
      </c>
      <c r="T334" s="142">
        <f>S334*H334</f>
        <v>0</v>
      </c>
      <c r="AR334" s="143" t="s">
        <v>137</v>
      </c>
      <c r="AT334" s="143" t="s">
        <v>132</v>
      </c>
      <c r="AU334" s="143" t="s">
        <v>85</v>
      </c>
      <c r="AY334" s="17" t="s">
        <v>130</v>
      </c>
      <c r="BE334" s="144">
        <f>IF(N334="základní",J334,0)</f>
        <v>0</v>
      </c>
      <c r="BF334" s="144">
        <f>IF(N334="snížená",J334,0)</f>
        <v>0</v>
      </c>
      <c r="BG334" s="144">
        <f>IF(N334="zákl. přenesená",J334,0)</f>
        <v>0</v>
      </c>
      <c r="BH334" s="144">
        <f>IF(N334="sníž. přenesená",J334,0)</f>
        <v>0</v>
      </c>
      <c r="BI334" s="144">
        <f>IF(N334="nulová",J334,0)</f>
        <v>0</v>
      </c>
      <c r="BJ334" s="17" t="s">
        <v>83</v>
      </c>
      <c r="BK334" s="144">
        <f>ROUND(I334*H334,2)</f>
        <v>0</v>
      </c>
      <c r="BL334" s="17" t="s">
        <v>137</v>
      </c>
      <c r="BM334" s="143" t="s">
        <v>602</v>
      </c>
    </row>
    <row r="335" spans="2:65" s="13" customFormat="1" ht="10.199999999999999">
      <c r="B335" s="152"/>
      <c r="D335" s="146" t="s">
        <v>139</v>
      </c>
      <c r="E335" s="153" t="s">
        <v>1</v>
      </c>
      <c r="F335" s="154" t="s">
        <v>83</v>
      </c>
      <c r="H335" s="155">
        <v>1</v>
      </c>
      <c r="I335" s="156"/>
      <c r="L335" s="152"/>
      <c r="M335" s="157"/>
      <c r="T335" s="158"/>
      <c r="AT335" s="153" t="s">
        <v>139</v>
      </c>
      <c r="AU335" s="153" t="s">
        <v>85</v>
      </c>
      <c r="AV335" s="13" t="s">
        <v>85</v>
      </c>
      <c r="AW335" s="13" t="s">
        <v>32</v>
      </c>
      <c r="AX335" s="13" t="s">
        <v>83</v>
      </c>
      <c r="AY335" s="153" t="s">
        <v>130</v>
      </c>
    </row>
    <row r="336" spans="2:65" s="1" customFormat="1" ht="16.5" customHeight="1">
      <c r="B336" s="32"/>
      <c r="C336" s="170" t="s">
        <v>603</v>
      </c>
      <c r="D336" s="170" t="s">
        <v>455</v>
      </c>
      <c r="E336" s="171" t="s">
        <v>604</v>
      </c>
      <c r="F336" s="172" t="s">
        <v>605</v>
      </c>
      <c r="G336" s="173" t="s">
        <v>283</v>
      </c>
      <c r="H336" s="174">
        <v>1</v>
      </c>
      <c r="I336" s="175"/>
      <c r="J336" s="176">
        <f>ROUND(I336*H336,2)</f>
        <v>0</v>
      </c>
      <c r="K336" s="172" t="s">
        <v>136</v>
      </c>
      <c r="L336" s="177"/>
      <c r="M336" s="178" t="s">
        <v>1</v>
      </c>
      <c r="N336" s="179" t="s">
        <v>40</v>
      </c>
      <c r="P336" s="141">
        <f>O336*H336</f>
        <v>0</v>
      </c>
      <c r="Q336" s="141">
        <v>1.41E-3</v>
      </c>
      <c r="R336" s="141">
        <f>Q336*H336</f>
        <v>1.41E-3</v>
      </c>
      <c r="S336" s="141">
        <v>0</v>
      </c>
      <c r="T336" s="142">
        <f>S336*H336</f>
        <v>0</v>
      </c>
      <c r="AR336" s="143" t="s">
        <v>181</v>
      </c>
      <c r="AT336" s="143" t="s">
        <v>455</v>
      </c>
      <c r="AU336" s="143" t="s">
        <v>85</v>
      </c>
      <c r="AY336" s="17" t="s">
        <v>130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7" t="s">
        <v>83</v>
      </c>
      <c r="BK336" s="144">
        <f>ROUND(I336*H336,2)</f>
        <v>0</v>
      </c>
      <c r="BL336" s="17" t="s">
        <v>137</v>
      </c>
      <c r="BM336" s="143" t="s">
        <v>606</v>
      </c>
    </row>
    <row r="337" spans="2:65" s="12" customFormat="1" ht="10.199999999999999">
      <c r="B337" s="145"/>
      <c r="D337" s="146" t="s">
        <v>139</v>
      </c>
      <c r="E337" s="147" t="s">
        <v>1</v>
      </c>
      <c r="F337" s="148" t="s">
        <v>527</v>
      </c>
      <c r="H337" s="147" t="s">
        <v>1</v>
      </c>
      <c r="I337" s="149"/>
      <c r="L337" s="145"/>
      <c r="M337" s="150"/>
      <c r="T337" s="151"/>
      <c r="AT337" s="147" t="s">
        <v>139</v>
      </c>
      <c r="AU337" s="147" t="s">
        <v>85</v>
      </c>
      <c r="AV337" s="12" t="s">
        <v>83</v>
      </c>
      <c r="AW337" s="12" t="s">
        <v>32</v>
      </c>
      <c r="AX337" s="12" t="s">
        <v>75</v>
      </c>
      <c r="AY337" s="147" t="s">
        <v>130</v>
      </c>
    </row>
    <row r="338" spans="2:65" s="13" customFormat="1" ht="10.199999999999999">
      <c r="B338" s="152"/>
      <c r="D338" s="146" t="s">
        <v>139</v>
      </c>
      <c r="E338" s="153" t="s">
        <v>1</v>
      </c>
      <c r="F338" s="154" t="s">
        <v>83</v>
      </c>
      <c r="H338" s="155">
        <v>1</v>
      </c>
      <c r="I338" s="156"/>
      <c r="L338" s="152"/>
      <c r="M338" s="157"/>
      <c r="T338" s="158"/>
      <c r="AT338" s="153" t="s">
        <v>139</v>
      </c>
      <c r="AU338" s="153" t="s">
        <v>85</v>
      </c>
      <c r="AV338" s="13" t="s">
        <v>85</v>
      </c>
      <c r="AW338" s="13" t="s">
        <v>32</v>
      </c>
      <c r="AX338" s="13" t="s">
        <v>83</v>
      </c>
      <c r="AY338" s="153" t="s">
        <v>130</v>
      </c>
    </row>
    <row r="339" spans="2:65" s="1" customFormat="1" ht="44.25" customHeight="1">
      <c r="B339" s="32"/>
      <c r="C339" s="132" t="s">
        <v>607</v>
      </c>
      <c r="D339" s="132" t="s">
        <v>132</v>
      </c>
      <c r="E339" s="133" t="s">
        <v>608</v>
      </c>
      <c r="F339" s="134" t="s">
        <v>609</v>
      </c>
      <c r="G339" s="135" t="s">
        <v>283</v>
      </c>
      <c r="H339" s="136">
        <v>4</v>
      </c>
      <c r="I339" s="137"/>
      <c r="J339" s="138">
        <f>ROUND(I339*H339,2)</f>
        <v>0</v>
      </c>
      <c r="K339" s="134" t="s">
        <v>136</v>
      </c>
      <c r="L339" s="32"/>
      <c r="M339" s="139" t="s">
        <v>1</v>
      </c>
      <c r="N339" s="140" t="s">
        <v>40</v>
      </c>
      <c r="P339" s="141">
        <f>O339*H339</f>
        <v>0</v>
      </c>
      <c r="Q339" s="141">
        <v>0</v>
      </c>
      <c r="R339" s="141">
        <f>Q339*H339</f>
        <v>0</v>
      </c>
      <c r="S339" s="141">
        <v>0</v>
      </c>
      <c r="T339" s="142">
        <f>S339*H339</f>
        <v>0</v>
      </c>
      <c r="AR339" s="143" t="s">
        <v>137</v>
      </c>
      <c r="AT339" s="143" t="s">
        <v>132</v>
      </c>
      <c r="AU339" s="143" t="s">
        <v>85</v>
      </c>
      <c r="AY339" s="17" t="s">
        <v>130</v>
      </c>
      <c r="BE339" s="144">
        <f>IF(N339="základní",J339,0)</f>
        <v>0</v>
      </c>
      <c r="BF339" s="144">
        <f>IF(N339="snížená",J339,0)</f>
        <v>0</v>
      </c>
      <c r="BG339" s="144">
        <f>IF(N339="zákl. přenesená",J339,0)</f>
        <v>0</v>
      </c>
      <c r="BH339" s="144">
        <f>IF(N339="sníž. přenesená",J339,0)</f>
        <v>0</v>
      </c>
      <c r="BI339" s="144">
        <f>IF(N339="nulová",J339,0)</f>
        <v>0</v>
      </c>
      <c r="BJ339" s="17" t="s">
        <v>83</v>
      </c>
      <c r="BK339" s="144">
        <f>ROUND(I339*H339,2)</f>
        <v>0</v>
      </c>
      <c r="BL339" s="17" t="s">
        <v>137</v>
      </c>
      <c r="BM339" s="143" t="s">
        <v>610</v>
      </c>
    </row>
    <row r="340" spans="2:65" s="13" customFormat="1" ht="10.199999999999999">
      <c r="B340" s="152"/>
      <c r="D340" s="146" t="s">
        <v>139</v>
      </c>
      <c r="E340" s="153" t="s">
        <v>1</v>
      </c>
      <c r="F340" s="154" t="s">
        <v>611</v>
      </c>
      <c r="H340" s="155">
        <v>4</v>
      </c>
      <c r="I340" s="156"/>
      <c r="L340" s="152"/>
      <c r="M340" s="157"/>
      <c r="T340" s="158"/>
      <c r="AT340" s="153" t="s">
        <v>139</v>
      </c>
      <c r="AU340" s="153" t="s">
        <v>85</v>
      </c>
      <c r="AV340" s="13" t="s">
        <v>85</v>
      </c>
      <c r="AW340" s="13" t="s">
        <v>32</v>
      </c>
      <c r="AX340" s="13" t="s">
        <v>83</v>
      </c>
      <c r="AY340" s="153" t="s">
        <v>130</v>
      </c>
    </row>
    <row r="341" spans="2:65" s="1" customFormat="1" ht="21.75" customHeight="1">
      <c r="B341" s="32"/>
      <c r="C341" s="170" t="s">
        <v>612</v>
      </c>
      <c r="D341" s="170" t="s">
        <v>455</v>
      </c>
      <c r="E341" s="171" t="s">
        <v>613</v>
      </c>
      <c r="F341" s="172" t="s">
        <v>614</v>
      </c>
      <c r="G341" s="173" t="s">
        <v>283</v>
      </c>
      <c r="H341" s="174">
        <v>2</v>
      </c>
      <c r="I341" s="175"/>
      <c r="J341" s="176">
        <f>ROUND(I341*H341,2)</f>
        <v>0</v>
      </c>
      <c r="K341" s="172" t="s">
        <v>136</v>
      </c>
      <c r="L341" s="177"/>
      <c r="M341" s="178" t="s">
        <v>1</v>
      </c>
      <c r="N341" s="179" t="s">
        <v>40</v>
      </c>
      <c r="P341" s="141">
        <f>O341*H341</f>
        <v>0</v>
      </c>
      <c r="Q341" s="141">
        <v>1.4E-3</v>
      </c>
      <c r="R341" s="141">
        <f>Q341*H341</f>
        <v>2.8E-3</v>
      </c>
      <c r="S341" s="141">
        <v>0</v>
      </c>
      <c r="T341" s="142">
        <f>S341*H341</f>
        <v>0</v>
      </c>
      <c r="AR341" s="143" t="s">
        <v>181</v>
      </c>
      <c r="AT341" s="143" t="s">
        <v>455</v>
      </c>
      <c r="AU341" s="143" t="s">
        <v>85</v>
      </c>
      <c r="AY341" s="17" t="s">
        <v>130</v>
      </c>
      <c r="BE341" s="144">
        <f>IF(N341="základní",J341,0)</f>
        <v>0</v>
      </c>
      <c r="BF341" s="144">
        <f>IF(N341="snížená",J341,0)</f>
        <v>0</v>
      </c>
      <c r="BG341" s="144">
        <f>IF(N341="zákl. přenesená",J341,0)</f>
        <v>0</v>
      </c>
      <c r="BH341" s="144">
        <f>IF(N341="sníž. přenesená",J341,0)</f>
        <v>0</v>
      </c>
      <c r="BI341" s="144">
        <f>IF(N341="nulová",J341,0)</f>
        <v>0</v>
      </c>
      <c r="BJ341" s="17" t="s">
        <v>83</v>
      </c>
      <c r="BK341" s="144">
        <f>ROUND(I341*H341,2)</f>
        <v>0</v>
      </c>
      <c r="BL341" s="17" t="s">
        <v>137</v>
      </c>
      <c r="BM341" s="143" t="s">
        <v>615</v>
      </c>
    </row>
    <row r="342" spans="2:65" s="12" customFormat="1" ht="10.199999999999999">
      <c r="B342" s="145"/>
      <c r="D342" s="146" t="s">
        <v>139</v>
      </c>
      <c r="E342" s="147" t="s">
        <v>1</v>
      </c>
      <c r="F342" s="148" t="s">
        <v>527</v>
      </c>
      <c r="H342" s="147" t="s">
        <v>1</v>
      </c>
      <c r="I342" s="149"/>
      <c r="L342" s="145"/>
      <c r="M342" s="150"/>
      <c r="T342" s="151"/>
      <c r="AT342" s="147" t="s">
        <v>139</v>
      </c>
      <c r="AU342" s="147" t="s">
        <v>85</v>
      </c>
      <c r="AV342" s="12" t="s">
        <v>83</v>
      </c>
      <c r="AW342" s="12" t="s">
        <v>32</v>
      </c>
      <c r="AX342" s="12" t="s">
        <v>75</v>
      </c>
      <c r="AY342" s="147" t="s">
        <v>130</v>
      </c>
    </row>
    <row r="343" spans="2:65" s="13" customFormat="1" ht="10.199999999999999">
      <c r="B343" s="152"/>
      <c r="D343" s="146" t="s">
        <v>139</v>
      </c>
      <c r="E343" s="153" t="s">
        <v>1</v>
      </c>
      <c r="F343" s="154" t="s">
        <v>85</v>
      </c>
      <c r="H343" s="155">
        <v>2</v>
      </c>
      <c r="I343" s="156"/>
      <c r="L343" s="152"/>
      <c r="M343" s="157"/>
      <c r="T343" s="158"/>
      <c r="AT343" s="153" t="s">
        <v>139</v>
      </c>
      <c r="AU343" s="153" t="s">
        <v>85</v>
      </c>
      <c r="AV343" s="13" t="s">
        <v>85</v>
      </c>
      <c r="AW343" s="13" t="s">
        <v>32</v>
      </c>
      <c r="AX343" s="13" t="s">
        <v>83</v>
      </c>
      <c r="AY343" s="153" t="s">
        <v>130</v>
      </c>
    </row>
    <row r="344" spans="2:65" s="1" customFormat="1" ht="21.75" customHeight="1">
      <c r="B344" s="32"/>
      <c r="C344" s="170" t="s">
        <v>616</v>
      </c>
      <c r="D344" s="170" t="s">
        <v>455</v>
      </c>
      <c r="E344" s="171" t="s">
        <v>617</v>
      </c>
      <c r="F344" s="172" t="s">
        <v>618</v>
      </c>
      <c r="G344" s="173" t="s">
        <v>283</v>
      </c>
      <c r="H344" s="174">
        <v>1</v>
      </c>
      <c r="I344" s="175"/>
      <c r="J344" s="176">
        <f>ROUND(I344*H344,2)</f>
        <v>0</v>
      </c>
      <c r="K344" s="172" t="s">
        <v>1</v>
      </c>
      <c r="L344" s="177"/>
      <c r="M344" s="178" t="s">
        <v>1</v>
      </c>
      <c r="N344" s="179" t="s">
        <v>40</v>
      </c>
      <c r="P344" s="141">
        <f>O344*H344</f>
        <v>0</v>
      </c>
      <c r="Q344" s="141">
        <v>1.4E-3</v>
      </c>
      <c r="R344" s="141">
        <f>Q344*H344</f>
        <v>1.4E-3</v>
      </c>
      <c r="S344" s="141">
        <v>0</v>
      </c>
      <c r="T344" s="142">
        <f>S344*H344</f>
        <v>0</v>
      </c>
      <c r="AR344" s="143" t="s">
        <v>181</v>
      </c>
      <c r="AT344" s="143" t="s">
        <v>455</v>
      </c>
      <c r="AU344" s="143" t="s">
        <v>85</v>
      </c>
      <c r="AY344" s="17" t="s">
        <v>130</v>
      </c>
      <c r="BE344" s="144">
        <f>IF(N344="základní",J344,0)</f>
        <v>0</v>
      </c>
      <c r="BF344" s="144">
        <f>IF(N344="snížená",J344,0)</f>
        <v>0</v>
      </c>
      <c r="BG344" s="144">
        <f>IF(N344="zákl. přenesená",J344,0)</f>
        <v>0</v>
      </c>
      <c r="BH344" s="144">
        <f>IF(N344="sníž. přenesená",J344,0)</f>
        <v>0</v>
      </c>
      <c r="BI344" s="144">
        <f>IF(N344="nulová",J344,0)</f>
        <v>0</v>
      </c>
      <c r="BJ344" s="17" t="s">
        <v>83</v>
      </c>
      <c r="BK344" s="144">
        <f>ROUND(I344*H344,2)</f>
        <v>0</v>
      </c>
      <c r="BL344" s="17" t="s">
        <v>137</v>
      </c>
      <c r="BM344" s="143" t="s">
        <v>619</v>
      </c>
    </row>
    <row r="345" spans="2:65" s="12" customFormat="1" ht="10.199999999999999">
      <c r="B345" s="145"/>
      <c r="D345" s="146" t="s">
        <v>139</v>
      </c>
      <c r="E345" s="147" t="s">
        <v>1</v>
      </c>
      <c r="F345" s="148" t="s">
        <v>527</v>
      </c>
      <c r="H345" s="147" t="s">
        <v>1</v>
      </c>
      <c r="I345" s="149"/>
      <c r="L345" s="145"/>
      <c r="M345" s="150"/>
      <c r="T345" s="151"/>
      <c r="AT345" s="147" t="s">
        <v>139</v>
      </c>
      <c r="AU345" s="147" t="s">
        <v>85</v>
      </c>
      <c r="AV345" s="12" t="s">
        <v>83</v>
      </c>
      <c r="AW345" s="12" t="s">
        <v>32</v>
      </c>
      <c r="AX345" s="12" t="s">
        <v>75</v>
      </c>
      <c r="AY345" s="147" t="s">
        <v>130</v>
      </c>
    </row>
    <row r="346" spans="2:65" s="13" customFormat="1" ht="10.199999999999999">
      <c r="B346" s="152"/>
      <c r="D346" s="146" t="s">
        <v>139</v>
      </c>
      <c r="E346" s="153" t="s">
        <v>1</v>
      </c>
      <c r="F346" s="154" t="s">
        <v>83</v>
      </c>
      <c r="H346" s="155">
        <v>1</v>
      </c>
      <c r="I346" s="156"/>
      <c r="L346" s="152"/>
      <c r="M346" s="157"/>
      <c r="T346" s="158"/>
      <c r="AT346" s="153" t="s">
        <v>139</v>
      </c>
      <c r="AU346" s="153" t="s">
        <v>85</v>
      </c>
      <c r="AV346" s="13" t="s">
        <v>85</v>
      </c>
      <c r="AW346" s="13" t="s">
        <v>32</v>
      </c>
      <c r="AX346" s="13" t="s">
        <v>83</v>
      </c>
      <c r="AY346" s="153" t="s">
        <v>130</v>
      </c>
    </row>
    <row r="347" spans="2:65" s="1" customFormat="1" ht="37.799999999999997" customHeight="1">
      <c r="B347" s="32"/>
      <c r="C347" s="132" t="s">
        <v>620</v>
      </c>
      <c r="D347" s="132" t="s">
        <v>132</v>
      </c>
      <c r="E347" s="133" t="s">
        <v>621</v>
      </c>
      <c r="F347" s="134" t="s">
        <v>622</v>
      </c>
      <c r="G347" s="135" t="s">
        <v>283</v>
      </c>
      <c r="H347" s="136">
        <v>1</v>
      </c>
      <c r="I347" s="137"/>
      <c r="J347" s="138">
        <f>ROUND(I347*H347,2)</f>
        <v>0</v>
      </c>
      <c r="K347" s="134" t="s">
        <v>136</v>
      </c>
      <c r="L347" s="32"/>
      <c r="M347" s="139" t="s">
        <v>1</v>
      </c>
      <c r="N347" s="140" t="s">
        <v>40</v>
      </c>
      <c r="P347" s="141">
        <f>O347*H347</f>
        <v>0</v>
      </c>
      <c r="Q347" s="141">
        <v>0</v>
      </c>
      <c r="R347" s="141">
        <f>Q347*H347</f>
        <v>0</v>
      </c>
      <c r="S347" s="141">
        <v>0</v>
      </c>
      <c r="T347" s="142">
        <f>S347*H347</f>
        <v>0</v>
      </c>
      <c r="AR347" s="143" t="s">
        <v>137</v>
      </c>
      <c r="AT347" s="143" t="s">
        <v>132</v>
      </c>
      <c r="AU347" s="143" t="s">
        <v>85</v>
      </c>
      <c r="AY347" s="17" t="s">
        <v>130</v>
      </c>
      <c r="BE347" s="144">
        <f>IF(N347="základní",J347,0)</f>
        <v>0</v>
      </c>
      <c r="BF347" s="144">
        <f>IF(N347="snížená",J347,0)</f>
        <v>0</v>
      </c>
      <c r="BG347" s="144">
        <f>IF(N347="zákl. přenesená",J347,0)</f>
        <v>0</v>
      </c>
      <c r="BH347" s="144">
        <f>IF(N347="sníž. přenesená",J347,0)</f>
        <v>0</v>
      </c>
      <c r="BI347" s="144">
        <f>IF(N347="nulová",J347,0)</f>
        <v>0</v>
      </c>
      <c r="BJ347" s="17" t="s">
        <v>83</v>
      </c>
      <c r="BK347" s="144">
        <f>ROUND(I347*H347,2)</f>
        <v>0</v>
      </c>
      <c r="BL347" s="17" t="s">
        <v>137</v>
      </c>
      <c r="BM347" s="143" t="s">
        <v>623</v>
      </c>
    </row>
    <row r="348" spans="2:65" s="13" customFormat="1" ht="10.199999999999999">
      <c r="B348" s="152"/>
      <c r="D348" s="146" t="s">
        <v>139</v>
      </c>
      <c r="E348" s="153" t="s">
        <v>1</v>
      </c>
      <c r="F348" s="154" t="s">
        <v>83</v>
      </c>
      <c r="H348" s="155">
        <v>1</v>
      </c>
      <c r="I348" s="156"/>
      <c r="L348" s="152"/>
      <c r="M348" s="157"/>
      <c r="T348" s="158"/>
      <c r="AT348" s="153" t="s">
        <v>139</v>
      </c>
      <c r="AU348" s="153" t="s">
        <v>85</v>
      </c>
      <c r="AV348" s="13" t="s">
        <v>85</v>
      </c>
      <c r="AW348" s="13" t="s">
        <v>32</v>
      </c>
      <c r="AX348" s="13" t="s">
        <v>83</v>
      </c>
      <c r="AY348" s="153" t="s">
        <v>130</v>
      </c>
    </row>
    <row r="349" spans="2:65" s="1" customFormat="1" ht="21.75" customHeight="1">
      <c r="B349" s="32"/>
      <c r="C349" s="170" t="s">
        <v>624</v>
      </c>
      <c r="D349" s="170" t="s">
        <v>455</v>
      </c>
      <c r="E349" s="171" t="s">
        <v>625</v>
      </c>
      <c r="F349" s="172" t="s">
        <v>626</v>
      </c>
      <c r="G349" s="173" t="s">
        <v>283</v>
      </c>
      <c r="H349" s="174">
        <v>1</v>
      </c>
      <c r="I349" s="175"/>
      <c r="J349" s="176">
        <f>ROUND(I349*H349,2)</f>
        <v>0</v>
      </c>
      <c r="K349" s="172" t="s">
        <v>1</v>
      </c>
      <c r="L349" s="177"/>
      <c r="M349" s="178" t="s">
        <v>1</v>
      </c>
      <c r="N349" s="179" t="s">
        <v>40</v>
      </c>
      <c r="P349" s="141">
        <f>O349*H349</f>
        <v>0</v>
      </c>
      <c r="Q349" s="141">
        <v>1.6299999999999999E-3</v>
      </c>
      <c r="R349" s="141">
        <f>Q349*H349</f>
        <v>1.6299999999999999E-3</v>
      </c>
      <c r="S349" s="141">
        <v>0</v>
      </c>
      <c r="T349" s="142">
        <f>S349*H349</f>
        <v>0</v>
      </c>
      <c r="AR349" s="143" t="s">
        <v>181</v>
      </c>
      <c r="AT349" s="143" t="s">
        <v>455</v>
      </c>
      <c r="AU349" s="143" t="s">
        <v>85</v>
      </c>
      <c r="AY349" s="17" t="s">
        <v>130</v>
      </c>
      <c r="BE349" s="144">
        <f>IF(N349="základní",J349,0)</f>
        <v>0</v>
      </c>
      <c r="BF349" s="144">
        <f>IF(N349="snížená",J349,0)</f>
        <v>0</v>
      </c>
      <c r="BG349" s="144">
        <f>IF(N349="zákl. přenesená",J349,0)</f>
        <v>0</v>
      </c>
      <c r="BH349" s="144">
        <f>IF(N349="sníž. přenesená",J349,0)</f>
        <v>0</v>
      </c>
      <c r="BI349" s="144">
        <f>IF(N349="nulová",J349,0)</f>
        <v>0</v>
      </c>
      <c r="BJ349" s="17" t="s">
        <v>83</v>
      </c>
      <c r="BK349" s="144">
        <f>ROUND(I349*H349,2)</f>
        <v>0</v>
      </c>
      <c r="BL349" s="17" t="s">
        <v>137</v>
      </c>
      <c r="BM349" s="143" t="s">
        <v>627</v>
      </c>
    </row>
    <row r="350" spans="2:65" s="12" customFormat="1" ht="10.199999999999999">
      <c r="B350" s="145"/>
      <c r="D350" s="146" t="s">
        <v>139</v>
      </c>
      <c r="E350" s="147" t="s">
        <v>1</v>
      </c>
      <c r="F350" s="148" t="s">
        <v>527</v>
      </c>
      <c r="H350" s="147" t="s">
        <v>1</v>
      </c>
      <c r="I350" s="149"/>
      <c r="L350" s="145"/>
      <c r="M350" s="150"/>
      <c r="T350" s="151"/>
      <c r="AT350" s="147" t="s">
        <v>139</v>
      </c>
      <c r="AU350" s="147" t="s">
        <v>85</v>
      </c>
      <c r="AV350" s="12" t="s">
        <v>83</v>
      </c>
      <c r="AW350" s="12" t="s">
        <v>32</v>
      </c>
      <c r="AX350" s="12" t="s">
        <v>75</v>
      </c>
      <c r="AY350" s="147" t="s">
        <v>130</v>
      </c>
    </row>
    <row r="351" spans="2:65" s="13" customFormat="1" ht="10.199999999999999">
      <c r="B351" s="152"/>
      <c r="D351" s="146" t="s">
        <v>139</v>
      </c>
      <c r="E351" s="153" t="s">
        <v>1</v>
      </c>
      <c r="F351" s="154" t="s">
        <v>83</v>
      </c>
      <c r="H351" s="155">
        <v>1</v>
      </c>
      <c r="I351" s="156"/>
      <c r="L351" s="152"/>
      <c r="M351" s="157"/>
      <c r="T351" s="158"/>
      <c r="AT351" s="153" t="s">
        <v>139</v>
      </c>
      <c r="AU351" s="153" t="s">
        <v>85</v>
      </c>
      <c r="AV351" s="13" t="s">
        <v>85</v>
      </c>
      <c r="AW351" s="13" t="s">
        <v>32</v>
      </c>
      <c r="AX351" s="13" t="s">
        <v>83</v>
      </c>
      <c r="AY351" s="153" t="s">
        <v>130</v>
      </c>
    </row>
    <row r="352" spans="2:65" s="1" customFormat="1" ht="37.799999999999997" customHeight="1">
      <c r="B352" s="32"/>
      <c r="C352" s="132" t="s">
        <v>628</v>
      </c>
      <c r="D352" s="132" t="s">
        <v>132</v>
      </c>
      <c r="E352" s="133" t="s">
        <v>629</v>
      </c>
      <c r="F352" s="134" t="s">
        <v>630</v>
      </c>
      <c r="G352" s="135" t="s">
        <v>283</v>
      </c>
      <c r="H352" s="136">
        <v>12</v>
      </c>
      <c r="I352" s="137"/>
      <c r="J352" s="138">
        <f>ROUND(I352*H352,2)</f>
        <v>0</v>
      </c>
      <c r="K352" s="134" t="s">
        <v>136</v>
      </c>
      <c r="L352" s="32"/>
      <c r="M352" s="139" t="s">
        <v>1</v>
      </c>
      <c r="N352" s="140" t="s">
        <v>40</v>
      </c>
      <c r="P352" s="141">
        <f>O352*H352</f>
        <v>0</v>
      </c>
      <c r="Q352" s="141">
        <v>0</v>
      </c>
      <c r="R352" s="141">
        <f>Q352*H352</f>
        <v>0</v>
      </c>
      <c r="S352" s="141">
        <v>0</v>
      </c>
      <c r="T352" s="142">
        <f>S352*H352</f>
        <v>0</v>
      </c>
      <c r="AR352" s="143" t="s">
        <v>137</v>
      </c>
      <c r="AT352" s="143" t="s">
        <v>132</v>
      </c>
      <c r="AU352" s="143" t="s">
        <v>85</v>
      </c>
      <c r="AY352" s="17" t="s">
        <v>130</v>
      </c>
      <c r="BE352" s="144">
        <f>IF(N352="základní",J352,0)</f>
        <v>0</v>
      </c>
      <c r="BF352" s="144">
        <f>IF(N352="snížená",J352,0)</f>
        <v>0</v>
      </c>
      <c r="BG352" s="144">
        <f>IF(N352="zákl. přenesená",J352,0)</f>
        <v>0</v>
      </c>
      <c r="BH352" s="144">
        <f>IF(N352="sníž. přenesená",J352,0)</f>
        <v>0</v>
      </c>
      <c r="BI352" s="144">
        <f>IF(N352="nulová",J352,0)</f>
        <v>0</v>
      </c>
      <c r="BJ352" s="17" t="s">
        <v>83</v>
      </c>
      <c r="BK352" s="144">
        <f>ROUND(I352*H352,2)</f>
        <v>0</v>
      </c>
      <c r="BL352" s="17" t="s">
        <v>137</v>
      </c>
      <c r="BM352" s="143" t="s">
        <v>631</v>
      </c>
    </row>
    <row r="353" spans="2:65" s="13" customFormat="1" ht="10.199999999999999">
      <c r="B353" s="152"/>
      <c r="D353" s="146" t="s">
        <v>139</v>
      </c>
      <c r="E353" s="153" t="s">
        <v>1</v>
      </c>
      <c r="F353" s="154" t="s">
        <v>209</v>
      </c>
      <c r="H353" s="155">
        <v>12</v>
      </c>
      <c r="I353" s="156"/>
      <c r="L353" s="152"/>
      <c r="M353" s="157"/>
      <c r="T353" s="158"/>
      <c r="AT353" s="153" t="s">
        <v>139</v>
      </c>
      <c r="AU353" s="153" t="s">
        <v>85</v>
      </c>
      <c r="AV353" s="13" t="s">
        <v>85</v>
      </c>
      <c r="AW353" s="13" t="s">
        <v>32</v>
      </c>
      <c r="AX353" s="13" t="s">
        <v>83</v>
      </c>
      <c r="AY353" s="153" t="s">
        <v>130</v>
      </c>
    </row>
    <row r="354" spans="2:65" s="1" customFormat="1" ht="16.5" customHeight="1">
      <c r="B354" s="32"/>
      <c r="C354" s="170" t="s">
        <v>632</v>
      </c>
      <c r="D354" s="170" t="s">
        <v>455</v>
      </c>
      <c r="E354" s="171" t="s">
        <v>633</v>
      </c>
      <c r="F354" s="172" t="s">
        <v>634</v>
      </c>
      <c r="G354" s="173" t="s">
        <v>283</v>
      </c>
      <c r="H354" s="174">
        <v>12</v>
      </c>
      <c r="I354" s="175"/>
      <c r="J354" s="176">
        <f>ROUND(I354*H354,2)</f>
        <v>0</v>
      </c>
      <c r="K354" s="172" t="s">
        <v>136</v>
      </c>
      <c r="L354" s="177"/>
      <c r="M354" s="178" t="s">
        <v>1</v>
      </c>
      <c r="N354" s="179" t="s">
        <v>40</v>
      </c>
      <c r="P354" s="141">
        <f>O354*H354</f>
        <v>0</v>
      </c>
      <c r="Q354" s="141">
        <v>2.9E-4</v>
      </c>
      <c r="R354" s="141">
        <f>Q354*H354</f>
        <v>3.48E-3</v>
      </c>
      <c r="S354" s="141">
        <v>0</v>
      </c>
      <c r="T354" s="142">
        <f>S354*H354</f>
        <v>0</v>
      </c>
      <c r="AR354" s="143" t="s">
        <v>181</v>
      </c>
      <c r="AT354" s="143" t="s">
        <v>455</v>
      </c>
      <c r="AU354" s="143" t="s">
        <v>85</v>
      </c>
      <c r="AY354" s="17" t="s">
        <v>130</v>
      </c>
      <c r="BE354" s="144">
        <f>IF(N354="základní",J354,0)</f>
        <v>0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7" t="s">
        <v>83</v>
      </c>
      <c r="BK354" s="144">
        <f>ROUND(I354*H354,2)</f>
        <v>0</v>
      </c>
      <c r="BL354" s="17" t="s">
        <v>137</v>
      </c>
      <c r="BM354" s="143" t="s">
        <v>635</v>
      </c>
    </row>
    <row r="355" spans="2:65" s="12" customFormat="1" ht="10.199999999999999">
      <c r="B355" s="145"/>
      <c r="D355" s="146" t="s">
        <v>139</v>
      </c>
      <c r="E355" s="147" t="s">
        <v>1</v>
      </c>
      <c r="F355" s="148" t="s">
        <v>527</v>
      </c>
      <c r="H355" s="147" t="s">
        <v>1</v>
      </c>
      <c r="I355" s="149"/>
      <c r="L355" s="145"/>
      <c r="M355" s="150"/>
      <c r="T355" s="151"/>
      <c r="AT355" s="147" t="s">
        <v>139</v>
      </c>
      <c r="AU355" s="147" t="s">
        <v>85</v>
      </c>
      <c r="AV355" s="12" t="s">
        <v>83</v>
      </c>
      <c r="AW355" s="12" t="s">
        <v>32</v>
      </c>
      <c r="AX355" s="12" t="s">
        <v>75</v>
      </c>
      <c r="AY355" s="147" t="s">
        <v>130</v>
      </c>
    </row>
    <row r="356" spans="2:65" s="13" customFormat="1" ht="10.199999999999999">
      <c r="B356" s="152"/>
      <c r="D356" s="146" t="s">
        <v>139</v>
      </c>
      <c r="E356" s="153" t="s">
        <v>1</v>
      </c>
      <c r="F356" s="154" t="s">
        <v>209</v>
      </c>
      <c r="H356" s="155">
        <v>12</v>
      </c>
      <c r="I356" s="156"/>
      <c r="L356" s="152"/>
      <c r="M356" s="157"/>
      <c r="T356" s="158"/>
      <c r="AT356" s="153" t="s">
        <v>139</v>
      </c>
      <c r="AU356" s="153" t="s">
        <v>85</v>
      </c>
      <c r="AV356" s="13" t="s">
        <v>85</v>
      </c>
      <c r="AW356" s="13" t="s">
        <v>32</v>
      </c>
      <c r="AX356" s="13" t="s">
        <v>83</v>
      </c>
      <c r="AY356" s="153" t="s">
        <v>130</v>
      </c>
    </row>
    <row r="357" spans="2:65" s="1" customFormat="1" ht="37.799999999999997" customHeight="1">
      <c r="B357" s="32"/>
      <c r="C357" s="132" t="s">
        <v>636</v>
      </c>
      <c r="D357" s="132" t="s">
        <v>132</v>
      </c>
      <c r="E357" s="133" t="s">
        <v>637</v>
      </c>
      <c r="F357" s="134" t="s">
        <v>638</v>
      </c>
      <c r="G357" s="135" t="s">
        <v>283</v>
      </c>
      <c r="H357" s="136">
        <v>11</v>
      </c>
      <c r="I357" s="137"/>
      <c r="J357" s="138">
        <f>ROUND(I357*H357,2)</f>
        <v>0</v>
      </c>
      <c r="K357" s="134" t="s">
        <v>136</v>
      </c>
      <c r="L357" s="32"/>
      <c r="M357" s="139" t="s">
        <v>1</v>
      </c>
      <c r="N357" s="140" t="s">
        <v>40</v>
      </c>
      <c r="P357" s="141">
        <f>O357*H357</f>
        <v>0</v>
      </c>
      <c r="Q357" s="141">
        <v>0</v>
      </c>
      <c r="R357" s="141">
        <f>Q357*H357</f>
        <v>0</v>
      </c>
      <c r="S357" s="141">
        <v>0</v>
      </c>
      <c r="T357" s="142">
        <f>S357*H357</f>
        <v>0</v>
      </c>
      <c r="AR357" s="143" t="s">
        <v>137</v>
      </c>
      <c r="AT357" s="143" t="s">
        <v>132</v>
      </c>
      <c r="AU357" s="143" t="s">
        <v>85</v>
      </c>
      <c r="AY357" s="17" t="s">
        <v>130</v>
      </c>
      <c r="BE357" s="144">
        <f>IF(N357="základní",J357,0)</f>
        <v>0</v>
      </c>
      <c r="BF357" s="144">
        <f>IF(N357="snížená",J357,0)</f>
        <v>0</v>
      </c>
      <c r="BG357" s="144">
        <f>IF(N357="zákl. přenesená",J357,0)</f>
        <v>0</v>
      </c>
      <c r="BH357" s="144">
        <f>IF(N357="sníž. přenesená",J357,0)</f>
        <v>0</v>
      </c>
      <c r="BI357" s="144">
        <f>IF(N357="nulová",J357,0)</f>
        <v>0</v>
      </c>
      <c r="BJ357" s="17" t="s">
        <v>83</v>
      </c>
      <c r="BK357" s="144">
        <f>ROUND(I357*H357,2)</f>
        <v>0</v>
      </c>
      <c r="BL357" s="17" t="s">
        <v>137</v>
      </c>
      <c r="BM357" s="143" t="s">
        <v>639</v>
      </c>
    </row>
    <row r="358" spans="2:65" s="13" customFormat="1" ht="10.199999999999999">
      <c r="B358" s="152"/>
      <c r="D358" s="146" t="s">
        <v>139</v>
      </c>
      <c r="E358" s="153" t="s">
        <v>1</v>
      </c>
      <c r="F358" s="154" t="s">
        <v>196</v>
      </c>
      <c r="H358" s="155">
        <v>11</v>
      </c>
      <c r="I358" s="156"/>
      <c r="L358" s="152"/>
      <c r="M358" s="157"/>
      <c r="T358" s="158"/>
      <c r="AT358" s="153" t="s">
        <v>139</v>
      </c>
      <c r="AU358" s="153" t="s">
        <v>85</v>
      </c>
      <c r="AV358" s="13" t="s">
        <v>85</v>
      </c>
      <c r="AW358" s="13" t="s">
        <v>32</v>
      </c>
      <c r="AX358" s="13" t="s">
        <v>83</v>
      </c>
      <c r="AY358" s="153" t="s">
        <v>130</v>
      </c>
    </row>
    <row r="359" spans="2:65" s="1" customFormat="1" ht="16.5" customHeight="1">
      <c r="B359" s="32"/>
      <c r="C359" s="170" t="s">
        <v>640</v>
      </c>
      <c r="D359" s="170" t="s">
        <v>455</v>
      </c>
      <c r="E359" s="171" t="s">
        <v>641</v>
      </c>
      <c r="F359" s="172" t="s">
        <v>642</v>
      </c>
      <c r="G359" s="173" t="s">
        <v>283</v>
      </c>
      <c r="H359" s="174">
        <v>11</v>
      </c>
      <c r="I359" s="175"/>
      <c r="J359" s="176">
        <f>ROUND(I359*H359,2)</f>
        <v>0</v>
      </c>
      <c r="K359" s="172" t="s">
        <v>136</v>
      </c>
      <c r="L359" s="177"/>
      <c r="M359" s="178" t="s">
        <v>1</v>
      </c>
      <c r="N359" s="179" t="s">
        <v>40</v>
      </c>
      <c r="P359" s="141">
        <f>O359*H359</f>
        <v>0</v>
      </c>
      <c r="Q359" s="141">
        <v>5.0000000000000001E-3</v>
      </c>
      <c r="R359" s="141">
        <f>Q359*H359</f>
        <v>5.5E-2</v>
      </c>
      <c r="S359" s="141">
        <v>0</v>
      </c>
      <c r="T359" s="142">
        <f>S359*H359</f>
        <v>0</v>
      </c>
      <c r="AR359" s="143" t="s">
        <v>181</v>
      </c>
      <c r="AT359" s="143" t="s">
        <v>455</v>
      </c>
      <c r="AU359" s="143" t="s">
        <v>85</v>
      </c>
      <c r="AY359" s="17" t="s">
        <v>130</v>
      </c>
      <c r="BE359" s="144">
        <f>IF(N359="základní",J359,0)</f>
        <v>0</v>
      </c>
      <c r="BF359" s="144">
        <f>IF(N359="snížená",J359,0)</f>
        <v>0</v>
      </c>
      <c r="BG359" s="144">
        <f>IF(N359="zákl. přenesená",J359,0)</f>
        <v>0</v>
      </c>
      <c r="BH359" s="144">
        <f>IF(N359="sníž. přenesená",J359,0)</f>
        <v>0</v>
      </c>
      <c r="BI359" s="144">
        <f>IF(N359="nulová",J359,0)</f>
        <v>0</v>
      </c>
      <c r="BJ359" s="17" t="s">
        <v>83</v>
      </c>
      <c r="BK359" s="144">
        <f>ROUND(I359*H359,2)</f>
        <v>0</v>
      </c>
      <c r="BL359" s="17" t="s">
        <v>137</v>
      </c>
      <c r="BM359" s="143" t="s">
        <v>643</v>
      </c>
    </row>
    <row r="360" spans="2:65" s="12" customFormat="1" ht="10.199999999999999">
      <c r="B360" s="145"/>
      <c r="D360" s="146" t="s">
        <v>139</v>
      </c>
      <c r="E360" s="147" t="s">
        <v>1</v>
      </c>
      <c r="F360" s="148" t="s">
        <v>527</v>
      </c>
      <c r="H360" s="147" t="s">
        <v>1</v>
      </c>
      <c r="I360" s="149"/>
      <c r="L360" s="145"/>
      <c r="M360" s="150"/>
      <c r="T360" s="151"/>
      <c r="AT360" s="147" t="s">
        <v>139</v>
      </c>
      <c r="AU360" s="147" t="s">
        <v>85</v>
      </c>
      <c r="AV360" s="12" t="s">
        <v>83</v>
      </c>
      <c r="AW360" s="12" t="s">
        <v>32</v>
      </c>
      <c r="AX360" s="12" t="s">
        <v>75</v>
      </c>
      <c r="AY360" s="147" t="s">
        <v>130</v>
      </c>
    </row>
    <row r="361" spans="2:65" s="13" customFormat="1" ht="10.199999999999999">
      <c r="B361" s="152"/>
      <c r="D361" s="146" t="s">
        <v>139</v>
      </c>
      <c r="E361" s="153" t="s">
        <v>1</v>
      </c>
      <c r="F361" s="154" t="s">
        <v>196</v>
      </c>
      <c r="H361" s="155">
        <v>11</v>
      </c>
      <c r="I361" s="156"/>
      <c r="L361" s="152"/>
      <c r="M361" s="157"/>
      <c r="T361" s="158"/>
      <c r="AT361" s="153" t="s">
        <v>139</v>
      </c>
      <c r="AU361" s="153" t="s">
        <v>85</v>
      </c>
      <c r="AV361" s="13" t="s">
        <v>85</v>
      </c>
      <c r="AW361" s="13" t="s">
        <v>32</v>
      </c>
      <c r="AX361" s="13" t="s">
        <v>83</v>
      </c>
      <c r="AY361" s="153" t="s">
        <v>130</v>
      </c>
    </row>
    <row r="362" spans="2:65" s="1" customFormat="1" ht="21.75" customHeight="1">
      <c r="B362" s="32"/>
      <c r="C362" s="132" t="s">
        <v>644</v>
      </c>
      <c r="D362" s="132" t="s">
        <v>132</v>
      </c>
      <c r="E362" s="133" t="s">
        <v>645</v>
      </c>
      <c r="F362" s="134" t="s">
        <v>646</v>
      </c>
      <c r="G362" s="135" t="s">
        <v>255</v>
      </c>
      <c r="H362" s="136">
        <v>8</v>
      </c>
      <c r="I362" s="137"/>
      <c r="J362" s="138">
        <f>ROUND(I362*H362,2)</f>
        <v>0</v>
      </c>
      <c r="K362" s="134" t="s">
        <v>136</v>
      </c>
      <c r="L362" s="32"/>
      <c r="M362" s="139" t="s">
        <v>1</v>
      </c>
      <c r="N362" s="140" t="s">
        <v>40</v>
      </c>
      <c r="P362" s="141">
        <f>O362*H362</f>
        <v>0</v>
      </c>
      <c r="Q362" s="141">
        <v>0</v>
      </c>
      <c r="R362" s="141">
        <f>Q362*H362</f>
        <v>0</v>
      </c>
      <c r="S362" s="141">
        <v>0</v>
      </c>
      <c r="T362" s="142">
        <f>S362*H362</f>
        <v>0</v>
      </c>
      <c r="AR362" s="143" t="s">
        <v>137</v>
      </c>
      <c r="AT362" s="143" t="s">
        <v>132</v>
      </c>
      <c r="AU362" s="143" t="s">
        <v>85</v>
      </c>
      <c r="AY362" s="17" t="s">
        <v>130</v>
      </c>
      <c r="BE362" s="144">
        <f>IF(N362="základní",J362,0)</f>
        <v>0</v>
      </c>
      <c r="BF362" s="144">
        <f>IF(N362="snížená",J362,0)</f>
        <v>0</v>
      </c>
      <c r="BG362" s="144">
        <f>IF(N362="zákl. přenesená",J362,0)</f>
        <v>0</v>
      </c>
      <c r="BH362" s="144">
        <f>IF(N362="sníž. přenesená",J362,0)</f>
        <v>0</v>
      </c>
      <c r="BI362" s="144">
        <f>IF(N362="nulová",J362,0)</f>
        <v>0</v>
      </c>
      <c r="BJ362" s="17" t="s">
        <v>83</v>
      </c>
      <c r="BK362" s="144">
        <f>ROUND(I362*H362,2)</f>
        <v>0</v>
      </c>
      <c r="BL362" s="17" t="s">
        <v>137</v>
      </c>
      <c r="BM362" s="143" t="s">
        <v>647</v>
      </c>
    </row>
    <row r="363" spans="2:65" s="13" customFormat="1" ht="10.199999999999999">
      <c r="B363" s="152"/>
      <c r="D363" s="146" t="s">
        <v>139</v>
      </c>
      <c r="E363" s="153" t="s">
        <v>1</v>
      </c>
      <c r="F363" s="154" t="s">
        <v>254</v>
      </c>
      <c r="H363" s="155">
        <v>8</v>
      </c>
      <c r="I363" s="156"/>
      <c r="L363" s="152"/>
      <c r="M363" s="157"/>
      <c r="T363" s="158"/>
      <c r="AT363" s="153" t="s">
        <v>139</v>
      </c>
      <c r="AU363" s="153" t="s">
        <v>85</v>
      </c>
      <c r="AV363" s="13" t="s">
        <v>85</v>
      </c>
      <c r="AW363" s="13" t="s">
        <v>32</v>
      </c>
      <c r="AX363" s="13" t="s">
        <v>83</v>
      </c>
      <c r="AY363" s="153" t="s">
        <v>130</v>
      </c>
    </row>
    <row r="364" spans="2:65" s="1" customFormat="1" ht="24.15" customHeight="1">
      <c r="B364" s="32"/>
      <c r="C364" s="132" t="s">
        <v>648</v>
      </c>
      <c r="D364" s="132" t="s">
        <v>132</v>
      </c>
      <c r="E364" s="133" t="s">
        <v>649</v>
      </c>
      <c r="F364" s="134" t="s">
        <v>650</v>
      </c>
      <c r="G364" s="135" t="s">
        <v>651</v>
      </c>
      <c r="H364" s="136">
        <v>12</v>
      </c>
      <c r="I364" s="137"/>
      <c r="J364" s="138">
        <f>ROUND(I364*H364,2)</f>
        <v>0</v>
      </c>
      <c r="K364" s="134" t="s">
        <v>136</v>
      </c>
      <c r="L364" s="32"/>
      <c r="M364" s="139" t="s">
        <v>1</v>
      </c>
      <c r="N364" s="140" t="s">
        <v>40</v>
      </c>
      <c r="P364" s="141">
        <f>O364*H364</f>
        <v>0</v>
      </c>
      <c r="Q364" s="141">
        <v>3.1E-4</v>
      </c>
      <c r="R364" s="141">
        <f>Q364*H364</f>
        <v>3.7200000000000002E-3</v>
      </c>
      <c r="S364" s="141">
        <v>0</v>
      </c>
      <c r="T364" s="142">
        <f>S364*H364</f>
        <v>0</v>
      </c>
      <c r="AR364" s="143" t="s">
        <v>137</v>
      </c>
      <c r="AT364" s="143" t="s">
        <v>132</v>
      </c>
      <c r="AU364" s="143" t="s">
        <v>85</v>
      </c>
      <c r="AY364" s="17" t="s">
        <v>130</v>
      </c>
      <c r="BE364" s="144">
        <f>IF(N364="základní",J364,0)</f>
        <v>0</v>
      </c>
      <c r="BF364" s="144">
        <f>IF(N364="snížená",J364,0)</f>
        <v>0</v>
      </c>
      <c r="BG364" s="144">
        <f>IF(N364="zákl. přenesená",J364,0)</f>
        <v>0</v>
      </c>
      <c r="BH364" s="144">
        <f>IF(N364="sníž. přenesená",J364,0)</f>
        <v>0</v>
      </c>
      <c r="BI364" s="144">
        <f>IF(N364="nulová",J364,0)</f>
        <v>0</v>
      </c>
      <c r="BJ364" s="17" t="s">
        <v>83</v>
      </c>
      <c r="BK364" s="144">
        <f>ROUND(I364*H364,2)</f>
        <v>0</v>
      </c>
      <c r="BL364" s="17" t="s">
        <v>137</v>
      </c>
      <c r="BM364" s="143" t="s">
        <v>652</v>
      </c>
    </row>
    <row r="365" spans="2:65" s="12" customFormat="1" ht="10.199999999999999">
      <c r="B365" s="145"/>
      <c r="D365" s="146" t="s">
        <v>139</v>
      </c>
      <c r="E365" s="147" t="s">
        <v>1</v>
      </c>
      <c r="F365" s="148" t="s">
        <v>653</v>
      </c>
      <c r="H365" s="147" t="s">
        <v>1</v>
      </c>
      <c r="I365" s="149"/>
      <c r="L365" s="145"/>
      <c r="M365" s="150"/>
      <c r="T365" s="151"/>
      <c r="AT365" s="147" t="s">
        <v>139</v>
      </c>
      <c r="AU365" s="147" t="s">
        <v>85</v>
      </c>
      <c r="AV365" s="12" t="s">
        <v>83</v>
      </c>
      <c r="AW365" s="12" t="s">
        <v>32</v>
      </c>
      <c r="AX365" s="12" t="s">
        <v>75</v>
      </c>
      <c r="AY365" s="147" t="s">
        <v>130</v>
      </c>
    </row>
    <row r="366" spans="2:65" s="13" customFormat="1" ht="10.199999999999999">
      <c r="B366" s="152"/>
      <c r="D366" s="146" t="s">
        <v>139</v>
      </c>
      <c r="E366" s="153" t="s">
        <v>1</v>
      </c>
      <c r="F366" s="154" t="s">
        <v>209</v>
      </c>
      <c r="H366" s="155">
        <v>12</v>
      </c>
      <c r="I366" s="156"/>
      <c r="L366" s="152"/>
      <c r="M366" s="157"/>
      <c r="T366" s="158"/>
      <c r="AT366" s="153" t="s">
        <v>139</v>
      </c>
      <c r="AU366" s="153" t="s">
        <v>85</v>
      </c>
      <c r="AV366" s="13" t="s">
        <v>85</v>
      </c>
      <c r="AW366" s="13" t="s">
        <v>32</v>
      </c>
      <c r="AX366" s="13" t="s">
        <v>83</v>
      </c>
      <c r="AY366" s="153" t="s">
        <v>130</v>
      </c>
    </row>
    <row r="367" spans="2:65" s="1" customFormat="1" ht="24.15" customHeight="1">
      <c r="B367" s="32"/>
      <c r="C367" s="132" t="s">
        <v>654</v>
      </c>
      <c r="D367" s="132" t="s">
        <v>132</v>
      </c>
      <c r="E367" s="133" t="s">
        <v>655</v>
      </c>
      <c r="F367" s="134" t="s">
        <v>656</v>
      </c>
      <c r="G367" s="135" t="s">
        <v>283</v>
      </c>
      <c r="H367" s="136">
        <v>17</v>
      </c>
      <c r="I367" s="137"/>
      <c r="J367" s="138">
        <f>ROUND(I367*H367,2)</f>
        <v>0</v>
      </c>
      <c r="K367" s="134" t="s">
        <v>136</v>
      </c>
      <c r="L367" s="32"/>
      <c r="M367" s="139" t="s">
        <v>1</v>
      </c>
      <c r="N367" s="140" t="s">
        <v>40</v>
      </c>
      <c r="P367" s="141">
        <f>O367*H367</f>
        <v>0</v>
      </c>
      <c r="Q367" s="141">
        <v>1.0189999999999999E-2</v>
      </c>
      <c r="R367" s="141">
        <f>Q367*H367</f>
        <v>0.17323</v>
      </c>
      <c r="S367" s="141">
        <v>0</v>
      </c>
      <c r="T367" s="142">
        <f>S367*H367</f>
        <v>0</v>
      </c>
      <c r="AR367" s="143" t="s">
        <v>137</v>
      </c>
      <c r="AT367" s="143" t="s">
        <v>132</v>
      </c>
      <c r="AU367" s="143" t="s">
        <v>85</v>
      </c>
      <c r="AY367" s="17" t="s">
        <v>130</v>
      </c>
      <c r="BE367" s="144">
        <f>IF(N367="základní",J367,0)</f>
        <v>0</v>
      </c>
      <c r="BF367" s="144">
        <f>IF(N367="snížená",J367,0)</f>
        <v>0</v>
      </c>
      <c r="BG367" s="144">
        <f>IF(N367="zákl. přenesená",J367,0)</f>
        <v>0</v>
      </c>
      <c r="BH367" s="144">
        <f>IF(N367="sníž. přenesená",J367,0)</f>
        <v>0</v>
      </c>
      <c r="BI367" s="144">
        <f>IF(N367="nulová",J367,0)</f>
        <v>0</v>
      </c>
      <c r="BJ367" s="17" t="s">
        <v>83</v>
      </c>
      <c r="BK367" s="144">
        <f>ROUND(I367*H367,2)</f>
        <v>0</v>
      </c>
      <c r="BL367" s="17" t="s">
        <v>137</v>
      </c>
      <c r="BM367" s="143" t="s">
        <v>657</v>
      </c>
    </row>
    <row r="368" spans="2:65" s="13" customFormat="1" ht="10.199999999999999">
      <c r="B368" s="152"/>
      <c r="D368" s="146" t="s">
        <v>139</v>
      </c>
      <c r="E368" s="153" t="s">
        <v>1</v>
      </c>
      <c r="F368" s="154" t="s">
        <v>658</v>
      </c>
      <c r="H368" s="155">
        <v>17</v>
      </c>
      <c r="I368" s="156"/>
      <c r="L368" s="152"/>
      <c r="M368" s="157"/>
      <c r="T368" s="158"/>
      <c r="AT368" s="153" t="s">
        <v>139</v>
      </c>
      <c r="AU368" s="153" t="s">
        <v>85</v>
      </c>
      <c r="AV368" s="13" t="s">
        <v>85</v>
      </c>
      <c r="AW368" s="13" t="s">
        <v>32</v>
      </c>
      <c r="AX368" s="13" t="s">
        <v>83</v>
      </c>
      <c r="AY368" s="153" t="s">
        <v>130</v>
      </c>
    </row>
    <row r="369" spans="2:65" s="1" customFormat="1" ht="24.15" customHeight="1">
      <c r="B369" s="32"/>
      <c r="C369" s="170" t="s">
        <v>659</v>
      </c>
      <c r="D369" s="170" t="s">
        <v>455</v>
      </c>
      <c r="E369" s="171" t="s">
        <v>660</v>
      </c>
      <c r="F369" s="172" t="s">
        <v>661</v>
      </c>
      <c r="G369" s="173" t="s">
        <v>283</v>
      </c>
      <c r="H369" s="174">
        <v>7</v>
      </c>
      <c r="I369" s="175"/>
      <c r="J369" s="176">
        <f>ROUND(I369*H369,2)</f>
        <v>0</v>
      </c>
      <c r="K369" s="172" t="s">
        <v>136</v>
      </c>
      <c r="L369" s="177"/>
      <c r="M369" s="178" t="s">
        <v>1</v>
      </c>
      <c r="N369" s="179" t="s">
        <v>40</v>
      </c>
      <c r="P369" s="141">
        <f>O369*H369</f>
        <v>0</v>
      </c>
      <c r="Q369" s="141">
        <v>0.254</v>
      </c>
      <c r="R369" s="141">
        <f>Q369*H369</f>
        <v>1.778</v>
      </c>
      <c r="S369" s="141">
        <v>0</v>
      </c>
      <c r="T369" s="142">
        <f>S369*H369</f>
        <v>0</v>
      </c>
      <c r="AR369" s="143" t="s">
        <v>181</v>
      </c>
      <c r="AT369" s="143" t="s">
        <v>455</v>
      </c>
      <c r="AU369" s="143" t="s">
        <v>85</v>
      </c>
      <c r="AY369" s="17" t="s">
        <v>130</v>
      </c>
      <c r="BE369" s="144">
        <f>IF(N369="základní",J369,0)</f>
        <v>0</v>
      </c>
      <c r="BF369" s="144">
        <f>IF(N369="snížená",J369,0)</f>
        <v>0</v>
      </c>
      <c r="BG369" s="144">
        <f>IF(N369="zákl. přenesená",J369,0)</f>
        <v>0</v>
      </c>
      <c r="BH369" s="144">
        <f>IF(N369="sníž. přenesená",J369,0)</f>
        <v>0</v>
      </c>
      <c r="BI369" s="144">
        <f>IF(N369="nulová",J369,0)</f>
        <v>0</v>
      </c>
      <c r="BJ369" s="17" t="s">
        <v>83</v>
      </c>
      <c r="BK369" s="144">
        <f>ROUND(I369*H369,2)</f>
        <v>0</v>
      </c>
      <c r="BL369" s="17" t="s">
        <v>137</v>
      </c>
      <c r="BM369" s="143" t="s">
        <v>662</v>
      </c>
    </row>
    <row r="370" spans="2:65" s="12" customFormat="1" ht="10.199999999999999">
      <c r="B370" s="145"/>
      <c r="D370" s="146" t="s">
        <v>139</v>
      </c>
      <c r="E370" s="147" t="s">
        <v>1</v>
      </c>
      <c r="F370" s="148" t="s">
        <v>663</v>
      </c>
      <c r="H370" s="147" t="s">
        <v>1</v>
      </c>
      <c r="I370" s="149"/>
      <c r="L370" s="145"/>
      <c r="M370" s="150"/>
      <c r="T370" s="151"/>
      <c r="AT370" s="147" t="s">
        <v>139</v>
      </c>
      <c r="AU370" s="147" t="s">
        <v>85</v>
      </c>
      <c r="AV370" s="12" t="s">
        <v>83</v>
      </c>
      <c r="AW370" s="12" t="s">
        <v>32</v>
      </c>
      <c r="AX370" s="12" t="s">
        <v>75</v>
      </c>
      <c r="AY370" s="147" t="s">
        <v>130</v>
      </c>
    </row>
    <row r="371" spans="2:65" s="13" customFormat="1" ht="10.199999999999999">
      <c r="B371" s="152"/>
      <c r="D371" s="146" t="s">
        <v>139</v>
      </c>
      <c r="E371" s="153" t="s">
        <v>1</v>
      </c>
      <c r="F371" s="154" t="s">
        <v>176</v>
      </c>
      <c r="H371" s="155">
        <v>7</v>
      </c>
      <c r="I371" s="156"/>
      <c r="L371" s="152"/>
      <c r="M371" s="157"/>
      <c r="T371" s="158"/>
      <c r="AT371" s="153" t="s">
        <v>139</v>
      </c>
      <c r="AU371" s="153" t="s">
        <v>85</v>
      </c>
      <c r="AV371" s="13" t="s">
        <v>85</v>
      </c>
      <c r="AW371" s="13" t="s">
        <v>32</v>
      </c>
      <c r="AX371" s="13" t="s">
        <v>83</v>
      </c>
      <c r="AY371" s="153" t="s">
        <v>130</v>
      </c>
    </row>
    <row r="372" spans="2:65" s="1" customFormat="1" ht="24.15" customHeight="1">
      <c r="B372" s="32"/>
      <c r="C372" s="170" t="s">
        <v>664</v>
      </c>
      <c r="D372" s="170" t="s">
        <v>455</v>
      </c>
      <c r="E372" s="171" t="s">
        <v>665</v>
      </c>
      <c r="F372" s="172" t="s">
        <v>666</v>
      </c>
      <c r="G372" s="173" t="s">
        <v>283</v>
      </c>
      <c r="H372" s="174">
        <v>3</v>
      </c>
      <c r="I372" s="175"/>
      <c r="J372" s="176">
        <f>ROUND(I372*H372,2)</f>
        <v>0</v>
      </c>
      <c r="K372" s="172" t="s">
        <v>136</v>
      </c>
      <c r="L372" s="177"/>
      <c r="M372" s="178" t="s">
        <v>1</v>
      </c>
      <c r="N372" s="179" t="s">
        <v>40</v>
      </c>
      <c r="P372" s="141">
        <f>O372*H372</f>
        <v>0</v>
      </c>
      <c r="Q372" s="141">
        <v>0.50600000000000001</v>
      </c>
      <c r="R372" s="141">
        <f>Q372*H372</f>
        <v>1.518</v>
      </c>
      <c r="S372" s="141">
        <v>0</v>
      </c>
      <c r="T372" s="142">
        <f>S372*H372</f>
        <v>0</v>
      </c>
      <c r="AR372" s="143" t="s">
        <v>181</v>
      </c>
      <c r="AT372" s="143" t="s">
        <v>455</v>
      </c>
      <c r="AU372" s="143" t="s">
        <v>85</v>
      </c>
      <c r="AY372" s="17" t="s">
        <v>130</v>
      </c>
      <c r="BE372" s="144">
        <f>IF(N372="základní",J372,0)</f>
        <v>0</v>
      </c>
      <c r="BF372" s="144">
        <f>IF(N372="snížená",J372,0)</f>
        <v>0</v>
      </c>
      <c r="BG372" s="144">
        <f>IF(N372="zákl. přenesená",J372,0)</f>
        <v>0</v>
      </c>
      <c r="BH372" s="144">
        <f>IF(N372="sníž. přenesená",J372,0)</f>
        <v>0</v>
      </c>
      <c r="BI372" s="144">
        <f>IF(N372="nulová",J372,0)</f>
        <v>0</v>
      </c>
      <c r="BJ372" s="17" t="s">
        <v>83</v>
      </c>
      <c r="BK372" s="144">
        <f>ROUND(I372*H372,2)</f>
        <v>0</v>
      </c>
      <c r="BL372" s="17" t="s">
        <v>137</v>
      </c>
      <c r="BM372" s="143" t="s">
        <v>667</v>
      </c>
    </row>
    <row r="373" spans="2:65" s="12" customFormat="1" ht="10.199999999999999">
      <c r="B373" s="145"/>
      <c r="D373" s="146" t="s">
        <v>139</v>
      </c>
      <c r="E373" s="147" t="s">
        <v>1</v>
      </c>
      <c r="F373" s="148" t="s">
        <v>663</v>
      </c>
      <c r="H373" s="147" t="s">
        <v>1</v>
      </c>
      <c r="I373" s="149"/>
      <c r="L373" s="145"/>
      <c r="M373" s="150"/>
      <c r="T373" s="151"/>
      <c r="AT373" s="147" t="s">
        <v>139</v>
      </c>
      <c r="AU373" s="147" t="s">
        <v>85</v>
      </c>
      <c r="AV373" s="12" t="s">
        <v>83</v>
      </c>
      <c r="AW373" s="12" t="s">
        <v>32</v>
      </c>
      <c r="AX373" s="12" t="s">
        <v>75</v>
      </c>
      <c r="AY373" s="147" t="s">
        <v>130</v>
      </c>
    </row>
    <row r="374" spans="2:65" s="13" customFormat="1" ht="10.199999999999999">
      <c r="B374" s="152"/>
      <c r="D374" s="146" t="s">
        <v>139</v>
      </c>
      <c r="E374" s="153" t="s">
        <v>1</v>
      </c>
      <c r="F374" s="154" t="s">
        <v>149</v>
      </c>
      <c r="H374" s="155">
        <v>3</v>
      </c>
      <c r="I374" s="156"/>
      <c r="L374" s="152"/>
      <c r="M374" s="157"/>
      <c r="T374" s="158"/>
      <c r="AT374" s="153" t="s">
        <v>139</v>
      </c>
      <c r="AU374" s="153" t="s">
        <v>85</v>
      </c>
      <c r="AV374" s="13" t="s">
        <v>85</v>
      </c>
      <c r="AW374" s="13" t="s">
        <v>32</v>
      </c>
      <c r="AX374" s="13" t="s">
        <v>83</v>
      </c>
      <c r="AY374" s="153" t="s">
        <v>130</v>
      </c>
    </row>
    <row r="375" spans="2:65" s="1" customFormat="1" ht="24.15" customHeight="1">
      <c r="B375" s="32"/>
      <c r="C375" s="170" t="s">
        <v>668</v>
      </c>
      <c r="D375" s="170" t="s">
        <v>455</v>
      </c>
      <c r="E375" s="171" t="s">
        <v>669</v>
      </c>
      <c r="F375" s="172" t="s">
        <v>670</v>
      </c>
      <c r="G375" s="173" t="s">
        <v>283</v>
      </c>
      <c r="H375" s="174">
        <v>10</v>
      </c>
      <c r="I375" s="175"/>
      <c r="J375" s="176">
        <f>ROUND(I375*H375,2)</f>
        <v>0</v>
      </c>
      <c r="K375" s="172" t="s">
        <v>136</v>
      </c>
      <c r="L375" s="177"/>
      <c r="M375" s="178" t="s">
        <v>1</v>
      </c>
      <c r="N375" s="179" t="s">
        <v>40</v>
      </c>
      <c r="P375" s="141">
        <f>O375*H375</f>
        <v>0</v>
      </c>
      <c r="Q375" s="141">
        <v>1.0129999999999999</v>
      </c>
      <c r="R375" s="141">
        <f>Q375*H375</f>
        <v>10.129999999999999</v>
      </c>
      <c r="S375" s="141">
        <v>0</v>
      </c>
      <c r="T375" s="142">
        <f>S375*H375</f>
        <v>0</v>
      </c>
      <c r="AR375" s="143" t="s">
        <v>181</v>
      </c>
      <c r="AT375" s="143" t="s">
        <v>455</v>
      </c>
      <c r="AU375" s="143" t="s">
        <v>85</v>
      </c>
      <c r="AY375" s="17" t="s">
        <v>130</v>
      </c>
      <c r="BE375" s="144">
        <f>IF(N375="základní",J375,0)</f>
        <v>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7" t="s">
        <v>83</v>
      </c>
      <c r="BK375" s="144">
        <f>ROUND(I375*H375,2)</f>
        <v>0</v>
      </c>
      <c r="BL375" s="17" t="s">
        <v>137</v>
      </c>
      <c r="BM375" s="143" t="s">
        <v>671</v>
      </c>
    </row>
    <row r="376" spans="2:65" s="12" customFormat="1" ht="10.199999999999999">
      <c r="B376" s="145"/>
      <c r="D376" s="146" t="s">
        <v>139</v>
      </c>
      <c r="E376" s="147" t="s">
        <v>1</v>
      </c>
      <c r="F376" s="148" t="s">
        <v>663</v>
      </c>
      <c r="H376" s="147" t="s">
        <v>1</v>
      </c>
      <c r="I376" s="149"/>
      <c r="L376" s="145"/>
      <c r="M376" s="150"/>
      <c r="T376" s="151"/>
      <c r="AT376" s="147" t="s">
        <v>139</v>
      </c>
      <c r="AU376" s="147" t="s">
        <v>85</v>
      </c>
      <c r="AV376" s="12" t="s">
        <v>83</v>
      </c>
      <c r="AW376" s="12" t="s">
        <v>32</v>
      </c>
      <c r="AX376" s="12" t="s">
        <v>75</v>
      </c>
      <c r="AY376" s="147" t="s">
        <v>130</v>
      </c>
    </row>
    <row r="377" spans="2:65" s="13" customFormat="1" ht="10.199999999999999">
      <c r="B377" s="152"/>
      <c r="D377" s="146" t="s">
        <v>139</v>
      </c>
      <c r="E377" s="153" t="s">
        <v>1</v>
      </c>
      <c r="F377" s="154" t="s">
        <v>190</v>
      </c>
      <c r="H377" s="155">
        <v>10</v>
      </c>
      <c r="I377" s="156"/>
      <c r="L377" s="152"/>
      <c r="M377" s="157"/>
      <c r="T377" s="158"/>
      <c r="AT377" s="153" t="s">
        <v>139</v>
      </c>
      <c r="AU377" s="153" t="s">
        <v>85</v>
      </c>
      <c r="AV377" s="13" t="s">
        <v>85</v>
      </c>
      <c r="AW377" s="13" t="s">
        <v>32</v>
      </c>
      <c r="AX377" s="13" t="s">
        <v>83</v>
      </c>
      <c r="AY377" s="153" t="s">
        <v>130</v>
      </c>
    </row>
    <row r="378" spans="2:65" s="1" customFormat="1" ht="24.15" customHeight="1">
      <c r="B378" s="32"/>
      <c r="C378" s="170" t="s">
        <v>672</v>
      </c>
      <c r="D378" s="170" t="s">
        <v>455</v>
      </c>
      <c r="E378" s="171" t="s">
        <v>673</v>
      </c>
      <c r="F378" s="172" t="s">
        <v>674</v>
      </c>
      <c r="G378" s="173" t="s">
        <v>283</v>
      </c>
      <c r="H378" s="174">
        <v>33</v>
      </c>
      <c r="I378" s="175"/>
      <c r="J378" s="176">
        <f>ROUND(I378*H378,2)</f>
        <v>0</v>
      </c>
      <c r="K378" s="172" t="s">
        <v>136</v>
      </c>
      <c r="L378" s="177"/>
      <c r="M378" s="178" t="s">
        <v>1</v>
      </c>
      <c r="N378" s="179" t="s">
        <v>40</v>
      </c>
      <c r="P378" s="141">
        <f>O378*H378</f>
        <v>0</v>
      </c>
      <c r="Q378" s="141">
        <v>2E-3</v>
      </c>
      <c r="R378" s="141">
        <f>Q378*H378</f>
        <v>6.6000000000000003E-2</v>
      </c>
      <c r="S378" s="141">
        <v>0</v>
      </c>
      <c r="T378" s="142">
        <f>S378*H378</f>
        <v>0</v>
      </c>
      <c r="AR378" s="143" t="s">
        <v>181</v>
      </c>
      <c r="AT378" s="143" t="s">
        <v>455</v>
      </c>
      <c r="AU378" s="143" t="s">
        <v>85</v>
      </c>
      <c r="AY378" s="17" t="s">
        <v>130</v>
      </c>
      <c r="BE378" s="144">
        <f>IF(N378="základní",J378,0)</f>
        <v>0</v>
      </c>
      <c r="BF378" s="144">
        <f>IF(N378="snížená",J378,0)</f>
        <v>0</v>
      </c>
      <c r="BG378" s="144">
        <f>IF(N378="zákl. přenesená",J378,0)</f>
        <v>0</v>
      </c>
      <c r="BH378" s="144">
        <f>IF(N378="sníž. přenesená",J378,0)</f>
        <v>0</v>
      </c>
      <c r="BI378" s="144">
        <f>IF(N378="nulová",J378,0)</f>
        <v>0</v>
      </c>
      <c r="BJ378" s="17" t="s">
        <v>83</v>
      </c>
      <c r="BK378" s="144">
        <f>ROUND(I378*H378,2)</f>
        <v>0</v>
      </c>
      <c r="BL378" s="17" t="s">
        <v>137</v>
      </c>
      <c r="BM378" s="143" t="s">
        <v>675</v>
      </c>
    </row>
    <row r="379" spans="2:65" s="12" customFormat="1" ht="10.199999999999999">
      <c r="B379" s="145"/>
      <c r="D379" s="146" t="s">
        <v>139</v>
      </c>
      <c r="E379" s="147" t="s">
        <v>1</v>
      </c>
      <c r="F379" s="148" t="s">
        <v>663</v>
      </c>
      <c r="H379" s="147" t="s">
        <v>1</v>
      </c>
      <c r="I379" s="149"/>
      <c r="L379" s="145"/>
      <c r="M379" s="150"/>
      <c r="T379" s="151"/>
      <c r="AT379" s="147" t="s">
        <v>139</v>
      </c>
      <c r="AU379" s="147" t="s">
        <v>85</v>
      </c>
      <c r="AV379" s="12" t="s">
        <v>83</v>
      </c>
      <c r="AW379" s="12" t="s">
        <v>32</v>
      </c>
      <c r="AX379" s="12" t="s">
        <v>75</v>
      </c>
      <c r="AY379" s="147" t="s">
        <v>130</v>
      </c>
    </row>
    <row r="380" spans="2:65" s="13" customFormat="1" ht="10.199999999999999">
      <c r="B380" s="152"/>
      <c r="D380" s="146" t="s">
        <v>139</v>
      </c>
      <c r="E380" s="153" t="s">
        <v>1</v>
      </c>
      <c r="F380" s="154" t="s">
        <v>423</v>
      </c>
      <c r="H380" s="155">
        <v>33</v>
      </c>
      <c r="I380" s="156"/>
      <c r="L380" s="152"/>
      <c r="M380" s="157"/>
      <c r="T380" s="158"/>
      <c r="AT380" s="153" t="s">
        <v>139</v>
      </c>
      <c r="AU380" s="153" t="s">
        <v>85</v>
      </c>
      <c r="AV380" s="13" t="s">
        <v>85</v>
      </c>
      <c r="AW380" s="13" t="s">
        <v>32</v>
      </c>
      <c r="AX380" s="13" t="s">
        <v>83</v>
      </c>
      <c r="AY380" s="153" t="s">
        <v>130</v>
      </c>
    </row>
    <row r="381" spans="2:65" s="1" customFormat="1" ht="24.15" customHeight="1">
      <c r="B381" s="32"/>
      <c r="C381" s="132" t="s">
        <v>676</v>
      </c>
      <c r="D381" s="132" t="s">
        <v>132</v>
      </c>
      <c r="E381" s="133" t="s">
        <v>677</v>
      </c>
      <c r="F381" s="134" t="s">
        <v>678</v>
      </c>
      <c r="G381" s="135" t="s">
        <v>283</v>
      </c>
      <c r="H381" s="136">
        <v>13</v>
      </c>
      <c r="I381" s="137"/>
      <c r="J381" s="138">
        <f>ROUND(I381*H381,2)</f>
        <v>0</v>
      </c>
      <c r="K381" s="134" t="s">
        <v>136</v>
      </c>
      <c r="L381" s="32"/>
      <c r="M381" s="139" t="s">
        <v>1</v>
      </c>
      <c r="N381" s="140" t="s">
        <v>40</v>
      </c>
      <c r="P381" s="141">
        <f>O381*H381</f>
        <v>0</v>
      </c>
      <c r="Q381" s="141">
        <v>1.248E-2</v>
      </c>
      <c r="R381" s="141">
        <f>Q381*H381</f>
        <v>0.16224</v>
      </c>
      <c r="S381" s="141">
        <v>0</v>
      </c>
      <c r="T381" s="142">
        <f>S381*H381</f>
        <v>0</v>
      </c>
      <c r="AR381" s="143" t="s">
        <v>137</v>
      </c>
      <c r="AT381" s="143" t="s">
        <v>132</v>
      </c>
      <c r="AU381" s="143" t="s">
        <v>85</v>
      </c>
      <c r="AY381" s="17" t="s">
        <v>130</v>
      </c>
      <c r="BE381" s="144">
        <f>IF(N381="základní",J381,0)</f>
        <v>0</v>
      </c>
      <c r="BF381" s="144">
        <f>IF(N381="snížená",J381,0)</f>
        <v>0</v>
      </c>
      <c r="BG381" s="144">
        <f>IF(N381="zákl. přenesená",J381,0)</f>
        <v>0</v>
      </c>
      <c r="BH381" s="144">
        <f>IF(N381="sníž. přenesená",J381,0)</f>
        <v>0</v>
      </c>
      <c r="BI381" s="144">
        <f>IF(N381="nulová",J381,0)</f>
        <v>0</v>
      </c>
      <c r="BJ381" s="17" t="s">
        <v>83</v>
      </c>
      <c r="BK381" s="144">
        <f>ROUND(I381*H381,2)</f>
        <v>0</v>
      </c>
      <c r="BL381" s="17" t="s">
        <v>137</v>
      </c>
      <c r="BM381" s="143" t="s">
        <v>679</v>
      </c>
    </row>
    <row r="382" spans="2:65" s="13" customFormat="1" ht="10.199999999999999">
      <c r="B382" s="152"/>
      <c r="D382" s="146" t="s">
        <v>139</v>
      </c>
      <c r="E382" s="153" t="s">
        <v>1</v>
      </c>
      <c r="F382" s="154" t="s">
        <v>215</v>
      </c>
      <c r="H382" s="155">
        <v>13</v>
      </c>
      <c r="I382" s="156"/>
      <c r="L382" s="152"/>
      <c r="M382" s="157"/>
      <c r="T382" s="158"/>
      <c r="AT382" s="153" t="s">
        <v>139</v>
      </c>
      <c r="AU382" s="153" t="s">
        <v>85</v>
      </c>
      <c r="AV382" s="13" t="s">
        <v>85</v>
      </c>
      <c r="AW382" s="13" t="s">
        <v>32</v>
      </c>
      <c r="AX382" s="13" t="s">
        <v>83</v>
      </c>
      <c r="AY382" s="153" t="s">
        <v>130</v>
      </c>
    </row>
    <row r="383" spans="2:65" s="1" customFormat="1" ht="24.15" customHeight="1">
      <c r="B383" s="32"/>
      <c r="C383" s="170" t="s">
        <v>680</v>
      </c>
      <c r="D383" s="170" t="s">
        <v>455</v>
      </c>
      <c r="E383" s="171" t="s">
        <v>681</v>
      </c>
      <c r="F383" s="172" t="s">
        <v>682</v>
      </c>
      <c r="G383" s="173" t="s">
        <v>283</v>
      </c>
      <c r="H383" s="174">
        <v>13</v>
      </c>
      <c r="I383" s="175"/>
      <c r="J383" s="176">
        <f>ROUND(I383*H383,2)</f>
        <v>0</v>
      </c>
      <c r="K383" s="172" t="s">
        <v>136</v>
      </c>
      <c r="L383" s="177"/>
      <c r="M383" s="178" t="s">
        <v>1</v>
      </c>
      <c r="N383" s="179" t="s">
        <v>40</v>
      </c>
      <c r="P383" s="141">
        <f>O383*H383</f>
        <v>0</v>
      </c>
      <c r="Q383" s="141">
        <v>0.58499999999999996</v>
      </c>
      <c r="R383" s="141">
        <f>Q383*H383</f>
        <v>7.6049999999999995</v>
      </c>
      <c r="S383" s="141">
        <v>0</v>
      </c>
      <c r="T383" s="142">
        <f>S383*H383</f>
        <v>0</v>
      </c>
      <c r="AR383" s="143" t="s">
        <v>181</v>
      </c>
      <c r="AT383" s="143" t="s">
        <v>455</v>
      </c>
      <c r="AU383" s="143" t="s">
        <v>85</v>
      </c>
      <c r="AY383" s="17" t="s">
        <v>130</v>
      </c>
      <c r="BE383" s="144">
        <f>IF(N383="základní",J383,0)</f>
        <v>0</v>
      </c>
      <c r="BF383" s="144">
        <f>IF(N383="snížená",J383,0)</f>
        <v>0</v>
      </c>
      <c r="BG383" s="144">
        <f>IF(N383="zákl. přenesená",J383,0)</f>
        <v>0</v>
      </c>
      <c r="BH383" s="144">
        <f>IF(N383="sníž. přenesená",J383,0)</f>
        <v>0</v>
      </c>
      <c r="BI383" s="144">
        <f>IF(N383="nulová",J383,0)</f>
        <v>0</v>
      </c>
      <c r="BJ383" s="17" t="s">
        <v>83</v>
      </c>
      <c r="BK383" s="144">
        <f>ROUND(I383*H383,2)</f>
        <v>0</v>
      </c>
      <c r="BL383" s="17" t="s">
        <v>137</v>
      </c>
      <c r="BM383" s="143" t="s">
        <v>683</v>
      </c>
    </row>
    <row r="384" spans="2:65" s="12" customFormat="1" ht="10.199999999999999">
      <c r="B384" s="145"/>
      <c r="D384" s="146" t="s">
        <v>139</v>
      </c>
      <c r="E384" s="147" t="s">
        <v>1</v>
      </c>
      <c r="F384" s="148" t="s">
        <v>663</v>
      </c>
      <c r="H384" s="147" t="s">
        <v>1</v>
      </c>
      <c r="I384" s="149"/>
      <c r="L384" s="145"/>
      <c r="M384" s="150"/>
      <c r="T384" s="151"/>
      <c r="AT384" s="147" t="s">
        <v>139</v>
      </c>
      <c r="AU384" s="147" t="s">
        <v>85</v>
      </c>
      <c r="AV384" s="12" t="s">
        <v>83</v>
      </c>
      <c r="AW384" s="12" t="s">
        <v>32</v>
      </c>
      <c r="AX384" s="12" t="s">
        <v>75</v>
      </c>
      <c r="AY384" s="147" t="s">
        <v>130</v>
      </c>
    </row>
    <row r="385" spans="2:65" s="13" customFormat="1" ht="10.199999999999999">
      <c r="B385" s="152"/>
      <c r="D385" s="146" t="s">
        <v>139</v>
      </c>
      <c r="E385" s="153" t="s">
        <v>1</v>
      </c>
      <c r="F385" s="154" t="s">
        <v>215</v>
      </c>
      <c r="H385" s="155">
        <v>13</v>
      </c>
      <c r="I385" s="156"/>
      <c r="L385" s="152"/>
      <c r="M385" s="157"/>
      <c r="T385" s="158"/>
      <c r="AT385" s="153" t="s">
        <v>139</v>
      </c>
      <c r="AU385" s="153" t="s">
        <v>85</v>
      </c>
      <c r="AV385" s="13" t="s">
        <v>85</v>
      </c>
      <c r="AW385" s="13" t="s">
        <v>32</v>
      </c>
      <c r="AX385" s="13" t="s">
        <v>83</v>
      </c>
      <c r="AY385" s="153" t="s">
        <v>130</v>
      </c>
    </row>
    <row r="386" spans="2:65" s="1" customFormat="1" ht="24.15" customHeight="1">
      <c r="B386" s="32"/>
      <c r="C386" s="132" t="s">
        <v>684</v>
      </c>
      <c r="D386" s="132" t="s">
        <v>132</v>
      </c>
      <c r="E386" s="133" t="s">
        <v>685</v>
      </c>
      <c r="F386" s="134" t="s">
        <v>686</v>
      </c>
      <c r="G386" s="135" t="s">
        <v>283</v>
      </c>
      <c r="H386" s="136">
        <v>13</v>
      </c>
      <c r="I386" s="137"/>
      <c r="J386" s="138">
        <f>ROUND(I386*H386,2)</f>
        <v>0</v>
      </c>
      <c r="K386" s="134" t="s">
        <v>136</v>
      </c>
      <c r="L386" s="32"/>
      <c r="M386" s="139" t="s">
        <v>1</v>
      </c>
      <c r="N386" s="140" t="s">
        <v>40</v>
      </c>
      <c r="P386" s="141">
        <f>O386*H386</f>
        <v>0</v>
      </c>
      <c r="Q386" s="141">
        <v>2.8539999999999999E-2</v>
      </c>
      <c r="R386" s="141">
        <f>Q386*H386</f>
        <v>0.37102000000000002</v>
      </c>
      <c r="S386" s="141">
        <v>0</v>
      </c>
      <c r="T386" s="142">
        <f>S386*H386</f>
        <v>0</v>
      </c>
      <c r="AR386" s="143" t="s">
        <v>137</v>
      </c>
      <c r="AT386" s="143" t="s">
        <v>132</v>
      </c>
      <c r="AU386" s="143" t="s">
        <v>85</v>
      </c>
      <c r="AY386" s="17" t="s">
        <v>130</v>
      </c>
      <c r="BE386" s="144">
        <f>IF(N386="základní",J386,0)</f>
        <v>0</v>
      </c>
      <c r="BF386" s="144">
        <f>IF(N386="snížená",J386,0)</f>
        <v>0</v>
      </c>
      <c r="BG386" s="144">
        <f>IF(N386="zákl. přenesená",J386,0)</f>
        <v>0</v>
      </c>
      <c r="BH386" s="144">
        <f>IF(N386="sníž. přenesená",J386,0)</f>
        <v>0</v>
      </c>
      <c r="BI386" s="144">
        <f>IF(N386="nulová",J386,0)</f>
        <v>0</v>
      </c>
      <c r="BJ386" s="17" t="s">
        <v>83</v>
      </c>
      <c r="BK386" s="144">
        <f>ROUND(I386*H386,2)</f>
        <v>0</v>
      </c>
      <c r="BL386" s="17" t="s">
        <v>137</v>
      </c>
      <c r="BM386" s="143" t="s">
        <v>687</v>
      </c>
    </row>
    <row r="387" spans="2:65" s="13" customFormat="1" ht="10.199999999999999">
      <c r="B387" s="152"/>
      <c r="D387" s="146" t="s">
        <v>139</v>
      </c>
      <c r="E387" s="153" t="s">
        <v>1</v>
      </c>
      <c r="F387" s="154" t="s">
        <v>215</v>
      </c>
      <c r="H387" s="155">
        <v>13</v>
      </c>
      <c r="I387" s="156"/>
      <c r="L387" s="152"/>
      <c r="M387" s="157"/>
      <c r="T387" s="158"/>
      <c r="AT387" s="153" t="s">
        <v>139</v>
      </c>
      <c r="AU387" s="153" t="s">
        <v>85</v>
      </c>
      <c r="AV387" s="13" t="s">
        <v>85</v>
      </c>
      <c r="AW387" s="13" t="s">
        <v>32</v>
      </c>
      <c r="AX387" s="13" t="s">
        <v>83</v>
      </c>
      <c r="AY387" s="153" t="s">
        <v>130</v>
      </c>
    </row>
    <row r="388" spans="2:65" s="1" customFormat="1" ht="21.75" customHeight="1">
      <c r="B388" s="32"/>
      <c r="C388" s="170" t="s">
        <v>688</v>
      </c>
      <c r="D388" s="170" t="s">
        <v>455</v>
      </c>
      <c r="E388" s="171" t="s">
        <v>689</v>
      </c>
      <c r="F388" s="172" t="s">
        <v>690</v>
      </c>
      <c r="G388" s="173" t="s">
        <v>283</v>
      </c>
      <c r="H388" s="174">
        <v>13</v>
      </c>
      <c r="I388" s="175"/>
      <c r="J388" s="176">
        <f>ROUND(I388*H388,2)</f>
        <v>0</v>
      </c>
      <c r="K388" s="172" t="s">
        <v>136</v>
      </c>
      <c r="L388" s="177"/>
      <c r="M388" s="178" t="s">
        <v>1</v>
      </c>
      <c r="N388" s="179" t="s">
        <v>40</v>
      </c>
      <c r="P388" s="141">
        <f>O388*H388</f>
        <v>0</v>
      </c>
      <c r="Q388" s="141">
        <v>1.6</v>
      </c>
      <c r="R388" s="141">
        <f>Q388*H388</f>
        <v>20.8</v>
      </c>
      <c r="S388" s="141">
        <v>0</v>
      </c>
      <c r="T388" s="142">
        <f>S388*H388</f>
        <v>0</v>
      </c>
      <c r="AR388" s="143" t="s">
        <v>181</v>
      </c>
      <c r="AT388" s="143" t="s">
        <v>455</v>
      </c>
      <c r="AU388" s="143" t="s">
        <v>85</v>
      </c>
      <c r="AY388" s="17" t="s">
        <v>130</v>
      </c>
      <c r="BE388" s="144">
        <f>IF(N388="základní",J388,0)</f>
        <v>0</v>
      </c>
      <c r="BF388" s="144">
        <f>IF(N388="snížená",J388,0)</f>
        <v>0</v>
      </c>
      <c r="BG388" s="144">
        <f>IF(N388="zákl. přenesená",J388,0)</f>
        <v>0</v>
      </c>
      <c r="BH388" s="144">
        <f>IF(N388="sníž. přenesená",J388,0)</f>
        <v>0</v>
      </c>
      <c r="BI388" s="144">
        <f>IF(N388="nulová",J388,0)</f>
        <v>0</v>
      </c>
      <c r="BJ388" s="17" t="s">
        <v>83</v>
      </c>
      <c r="BK388" s="144">
        <f>ROUND(I388*H388,2)</f>
        <v>0</v>
      </c>
      <c r="BL388" s="17" t="s">
        <v>137</v>
      </c>
      <c r="BM388" s="143" t="s">
        <v>691</v>
      </c>
    </row>
    <row r="389" spans="2:65" s="12" customFormat="1" ht="10.199999999999999">
      <c r="B389" s="145"/>
      <c r="D389" s="146" t="s">
        <v>139</v>
      </c>
      <c r="E389" s="147" t="s">
        <v>1</v>
      </c>
      <c r="F389" s="148" t="s">
        <v>663</v>
      </c>
      <c r="H389" s="147" t="s">
        <v>1</v>
      </c>
      <c r="I389" s="149"/>
      <c r="L389" s="145"/>
      <c r="M389" s="150"/>
      <c r="T389" s="151"/>
      <c r="AT389" s="147" t="s">
        <v>139</v>
      </c>
      <c r="AU389" s="147" t="s">
        <v>85</v>
      </c>
      <c r="AV389" s="12" t="s">
        <v>83</v>
      </c>
      <c r="AW389" s="12" t="s">
        <v>32</v>
      </c>
      <c r="AX389" s="12" t="s">
        <v>75</v>
      </c>
      <c r="AY389" s="147" t="s">
        <v>130</v>
      </c>
    </row>
    <row r="390" spans="2:65" s="12" customFormat="1" ht="20.399999999999999">
      <c r="B390" s="145"/>
      <c r="D390" s="146" t="s">
        <v>139</v>
      </c>
      <c r="E390" s="147" t="s">
        <v>1</v>
      </c>
      <c r="F390" s="148" t="s">
        <v>692</v>
      </c>
      <c r="H390" s="147" t="s">
        <v>1</v>
      </c>
      <c r="I390" s="149"/>
      <c r="L390" s="145"/>
      <c r="M390" s="150"/>
      <c r="T390" s="151"/>
      <c r="AT390" s="147" t="s">
        <v>139</v>
      </c>
      <c r="AU390" s="147" t="s">
        <v>85</v>
      </c>
      <c r="AV390" s="12" t="s">
        <v>83</v>
      </c>
      <c r="AW390" s="12" t="s">
        <v>32</v>
      </c>
      <c r="AX390" s="12" t="s">
        <v>75</v>
      </c>
      <c r="AY390" s="147" t="s">
        <v>130</v>
      </c>
    </row>
    <row r="391" spans="2:65" s="13" customFormat="1" ht="10.199999999999999">
      <c r="B391" s="152"/>
      <c r="D391" s="146" t="s">
        <v>139</v>
      </c>
      <c r="E391" s="153" t="s">
        <v>1</v>
      </c>
      <c r="F391" s="154" t="s">
        <v>215</v>
      </c>
      <c r="H391" s="155">
        <v>13</v>
      </c>
      <c r="I391" s="156"/>
      <c r="L391" s="152"/>
      <c r="M391" s="157"/>
      <c r="T391" s="158"/>
      <c r="AT391" s="153" t="s">
        <v>139</v>
      </c>
      <c r="AU391" s="153" t="s">
        <v>85</v>
      </c>
      <c r="AV391" s="13" t="s">
        <v>85</v>
      </c>
      <c r="AW391" s="13" t="s">
        <v>32</v>
      </c>
      <c r="AX391" s="13" t="s">
        <v>83</v>
      </c>
      <c r="AY391" s="153" t="s">
        <v>130</v>
      </c>
    </row>
    <row r="392" spans="2:65" s="1" customFormat="1" ht="24.15" customHeight="1">
      <c r="B392" s="32"/>
      <c r="C392" s="132" t="s">
        <v>146</v>
      </c>
      <c r="D392" s="132" t="s">
        <v>132</v>
      </c>
      <c r="E392" s="133" t="s">
        <v>693</v>
      </c>
      <c r="F392" s="134" t="s">
        <v>694</v>
      </c>
      <c r="G392" s="135" t="s">
        <v>283</v>
      </c>
      <c r="H392" s="136">
        <v>6</v>
      </c>
      <c r="I392" s="137"/>
      <c r="J392" s="138">
        <f>ROUND(I392*H392,2)</f>
        <v>0</v>
      </c>
      <c r="K392" s="134" t="s">
        <v>136</v>
      </c>
      <c r="L392" s="32"/>
      <c r="M392" s="139" t="s">
        <v>1</v>
      </c>
      <c r="N392" s="140" t="s">
        <v>40</v>
      </c>
      <c r="P392" s="141">
        <f>O392*H392</f>
        <v>0</v>
      </c>
      <c r="Q392" s="141">
        <v>0.21734000000000001</v>
      </c>
      <c r="R392" s="141">
        <f>Q392*H392</f>
        <v>1.3040400000000001</v>
      </c>
      <c r="S392" s="141">
        <v>0</v>
      </c>
      <c r="T392" s="142">
        <f>S392*H392</f>
        <v>0</v>
      </c>
      <c r="AR392" s="143" t="s">
        <v>137</v>
      </c>
      <c r="AT392" s="143" t="s">
        <v>132</v>
      </c>
      <c r="AU392" s="143" t="s">
        <v>85</v>
      </c>
      <c r="AY392" s="17" t="s">
        <v>130</v>
      </c>
      <c r="BE392" s="144">
        <f>IF(N392="základní",J392,0)</f>
        <v>0</v>
      </c>
      <c r="BF392" s="144">
        <f>IF(N392="snížená",J392,0)</f>
        <v>0</v>
      </c>
      <c r="BG392" s="144">
        <f>IF(N392="zákl. přenesená",J392,0)</f>
        <v>0</v>
      </c>
      <c r="BH392" s="144">
        <f>IF(N392="sníž. přenesená",J392,0)</f>
        <v>0</v>
      </c>
      <c r="BI392" s="144">
        <f>IF(N392="nulová",J392,0)</f>
        <v>0</v>
      </c>
      <c r="BJ392" s="17" t="s">
        <v>83</v>
      </c>
      <c r="BK392" s="144">
        <f>ROUND(I392*H392,2)</f>
        <v>0</v>
      </c>
      <c r="BL392" s="17" t="s">
        <v>137</v>
      </c>
      <c r="BM392" s="143" t="s">
        <v>695</v>
      </c>
    </row>
    <row r="393" spans="2:65" s="13" customFormat="1" ht="10.199999999999999">
      <c r="B393" s="152"/>
      <c r="D393" s="146" t="s">
        <v>139</v>
      </c>
      <c r="E393" s="153" t="s">
        <v>1</v>
      </c>
      <c r="F393" s="154" t="s">
        <v>171</v>
      </c>
      <c r="H393" s="155">
        <v>6</v>
      </c>
      <c r="I393" s="156"/>
      <c r="L393" s="152"/>
      <c r="M393" s="157"/>
      <c r="T393" s="158"/>
      <c r="AT393" s="153" t="s">
        <v>139</v>
      </c>
      <c r="AU393" s="153" t="s">
        <v>85</v>
      </c>
      <c r="AV393" s="13" t="s">
        <v>85</v>
      </c>
      <c r="AW393" s="13" t="s">
        <v>32</v>
      </c>
      <c r="AX393" s="13" t="s">
        <v>83</v>
      </c>
      <c r="AY393" s="153" t="s">
        <v>130</v>
      </c>
    </row>
    <row r="394" spans="2:65" s="1" customFormat="1" ht="24.15" customHeight="1">
      <c r="B394" s="32"/>
      <c r="C394" s="170" t="s">
        <v>696</v>
      </c>
      <c r="D394" s="170" t="s">
        <v>455</v>
      </c>
      <c r="E394" s="171" t="s">
        <v>697</v>
      </c>
      <c r="F394" s="172" t="s">
        <v>698</v>
      </c>
      <c r="G394" s="173" t="s">
        <v>283</v>
      </c>
      <c r="H394" s="174">
        <v>6</v>
      </c>
      <c r="I394" s="175"/>
      <c r="J394" s="176">
        <f>ROUND(I394*H394,2)</f>
        <v>0</v>
      </c>
      <c r="K394" s="172" t="s">
        <v>136</v>
      </c>
      <c r="L394" s="177"/>
      <c r="M394" s="178" t="s">
        <v>1</v>
      </c>
      <c r="N394" s="179" t="s">
        <v>40</v>
      </c>
      <c r="P394" s="141">
        <f>O394*H394</f>
        <v>0</v>
      </c>
      <c r="Q394" s="141">
        <v>9.9000000000000005E-2</v>
      </c>
      <c r="R394" s="141">
        <f>Q394*H394</f>
        <v>0.59400000000000008</v>
      </c>
      <c r="S394" s="141">
        <v>0</v>
      </c>
      <c r="T394" s="142">
        <f>S394*H394</f>
        <v>0</v>
      </c>
      <c r="AR394" s="143" t="s">
        <v>181</v>
      </c>
      <c r="AT394" s="143" t="s">
        <v>455</v>
      </c>
      <c r="AU394" s="143" t="s">
        <v>85</v>
      </c>
      <c r="AY394" s="17" t="s">
        <v>130</v>
      </c>
      <c r="BE394" s="144">
        <f>IF(N394="základní",J394,0)</f>
        <v>0</v>
      </c>
      <c r="BF394" s="144">
        <f>IF(N394="snížená",J394,0)</f>
        <v>0</v>
      </c>
      <c r="BG394" s="144">
        <f>IF(N394="zákl. přenesená",J394,0)</f>
        <v>0</v>
      </c>
      <c r="BH394" s="144">
        <f>IF(N394="sníž. přenesená",J394,0)</f>
        <v>0</v>
      </c>
      <c r="BI394" s="144">
        <f>IF(N394="nulová",J394,0)</f>
        <v>0</v>
      </c>
      <c r="BJ394" s="17" t="s">
        <v>83</v>
      </c>
      <c r="BK394" s="144">
        <f>ROUND(I394*H394,2)</f>
        <v>0</v>
      </c>
      <c r="BL394" s="17" t="s">
        <v>137</v>
      </c>
      <c r="BM394" s="143" t="s">
        <v>699</v>
      </c>
    </row>
    <row r="395" spans="2:65" s="12" customFormat="1" ht="10.199999999999999">
      <c r="B395" s="145"/>
      <c r="D395" s="146" t="s">
        <v>139</v>
      </c>
      <c r="E395" s="147" t="s">
        <v>1</v>
      </c>
      <c r="F395" s="148" t="s">
        <v>663</v>
      </c>
      <c r="H395" s="147" t="s">
        <v>1</v>
      </c>
      <c r="I395" s="149"/>
      <c r="L395" s="145"/>
      <c r="M395" s="150"/>
      <c r="T395" s="151"/>
      <c r="AT395" s="147" t="s">
        <v>139</v>
      </c>
      <c r="AU395" s="147" t="s">
        <v>85</v>
      </c>
      <c r="AV395" s="12" t="s">
        <v>83</v>
      </c>
      <c r="AW395" s="12" t="s">
        <v>32</v>
      </c>
      <c r="AX395" s="12" t="s">
        <v>75</v>
      </c>
      <c r="AY395" s="147" t="s">
        <v>130</v>
      </c>
    </row>
    <row r="396" spans="2:65" s="13" customFormat="1" ht="10.199999999999999">
      <c r="B396" s="152"/>
      <c r="D396" s="146" t="s">
        <v>139</v>
      </c>
      <c r="E396" s="153" t="s">
        <v>1</v>
      </c>
      <c r="F396" s="154" t="s">
        <v>171</v>
      </c>
      <c r="H396" s="155">
        <v>6</v>
      </c>
      <c r="I396" s="156"/>
      <c r="L396" s="152"/>
      <c r="M396" s="157"/>
      <c r="T396" s="158"/>
      <c r="AT396" s="153" t="s">
        <v>139</v>
      </c>
      <c r="AU396" s="153" t="s">
        <v>85</v>
      </c>
      <c r="AV396" s="13" t="s">
        <v>85</v>
      </c>
      <c r="AW396" s="13" t="s">
        <v>32</v>
      </c>
      <c r="AX396" s="13" t="s">
        <v>83</v>
      </c>
      <c r="AY396" s="153" t="s">
        <v>130</v>
      </c>
    </row>
    <row r="397" spans="2:65" s="1" customFormat="1" ht="24.15" customHeight="1">
      <c r="B397" s="32"/>
      <c r="C397" s="132" t="s">
        <v>700</v>
      </c>
      <c r="D397" s="132" t="s">
        <v>132</v>
      </c>
      <c r="E397" s="133" t="s">
        <v>701</v>
      </c>
      <c r="F397" s="134" t="s">
        <v>702</v>
      </c>
      <c r="G397" s="135" t="s">
        <v>283</v>
      </c>
      <c r="H397" s="136">
        <v>7</v>
      </c>
      <c r="I397" s="137"/>
      <c r="J397" s="138">
        <f>ROUND(I397*H397,2)</f>
        <v>0</v>
      </c>
      <c r="K397" s="134" t="s">
        <v>136</v>
      </c>
      <c r="L397" s="32"/>
      <c r="M397" s="139" t="s">
        <v>1</v>
      </c>
      <c r="N397" s="140" t="s">
        <v>40</v>
      </c>
      <c r="P397" s="141">
        <f>O397*H397</f>
        <v>0</v>
      </c>
      <c r="Q397" s="141">
        <v>0.21734000000000001</v>
      </c>
      <c r="R397" s="141">
        <f>Q397*H397</f>
        <v>1.52138</v>
      </c>
      <c r="S397" s="141">
        <v>0</v>
      </c>
      <c r="T397" s="142">
        <f>S397*H397</f>
        <v>0</v>
      </c>
      <c r="AR397" s="143" t="s">
        <v>137</v>
      </c>
      <c r="AT397" s="143" t="s">
        <v>132</v>
      </c>
      <c r="AU397" s="143" t="s">
        <v>85</v>
      </c>
      <c r="AY397" s="17" t="s">
        <v>130</v>
      </c>
      <c r="BE397" s="144">
        <f>IF(N397="základní",J397,0)</f>
        <v>0</v>
      </c>
      <c r="BF397" s="144">
        <f>IF(N397="snížená",J397,0)</f>
        <v>0</v>
      </c>
      <c r="BG397" s="144">
        <f>IF(N397="zákl. přenesená",J397,0)</f>
        <v>0</v>
      </c>
      <c r="BH397" s="144">
        <f>IF(N397="sníž. přenesená",J397,0)</f>
        <v>0</v>
      </c>
      <c r="BI397" s="144">
        <f>IF(N397="nulová",J397,0)</f>
        <v>0</v>
      </c>
      <c r="BJ397" s="17" t="s">
        <v>83</v>
      </c>
      <c r="BK397" s="144">
        <f>ROUND(I397*H397,2)</f>
        <v>0</v>
      </c>
      <c r="BL397" s="17" t="s">
        <v>137</v>
      </c>
      <c r="BM397" s="143" t="s">
        <v>703</v>
      </c>
    </row>
    <row r="398" spans="2:65" s="13" customFormat="1" ht="10.199999999999999">
      <c r="B398" s="152"/>
      <c r="D398" s="146" t="s">
        <v>139</v>
      </c>
      <c r="E398" s="153" t="s">
        <v>1</v>
      </c>
      <c r="F398" s="154" t="s">
        <v>176</v>
      </c>
      <c r="H398" s="155">
        <v>7</v>
      </c>
      <c r="I398" s="156"/>
      <c r="L398" s="152"/>
      <c r="M398" s="157"/>
      <c r="T398" s="158"/>
      <c r="AT398" s="153" t="s">
        <v>139</v>
      </c>
      <c r="AU398" s="153" t="s">
        <v>85</v>
      </c>
      <c r="AV398" s="13" t="s">
        <v>85</v>
      </c>
      <c r="AW398" s="13" t="s">
        <v>32</v>
      </c>
      <c r="AX398" s="13" t="s">
        <v>83</v>
      </c>
      <c r="AY398" s="153" t="s">
        <v>130</v>
      </c>
    </row>
    <row r="399" spans="2:65" s="1" customFormat="1" ht="24.15" customHeight="1">
      <c r="B399" s="32"/>
      <c r="C399" s="170" t="s">
        <v>704</v>
      </c>
      <c r="D399" s="170" t="s">
        <v>455</v>
      </c>
      <c r="E399" s="171" t="s">
        <v>705</v>
      </c>
      <c r="F399" s="172" t="s">
        <v>706</v>
      </c>
      <c r="G399" s="173" t="s">
        <v>283</v>
      </c>
      <c r="H399" s="174">
        <v>7</v>
      </c>
      <c r="I399" s="175"/>
      <c r="J399" s="176">
        <f>ROUND(I399*H399,2)</f>
        <v>0</v>
      </c>
      <c r="K399" s="172" t="s">
        <v>136</v>
      </c>
      <c r="L399" s="177"/>
      <c r="M399" s="178" t="s">
        <v>1</v>
      </c>
      <c r="N399" s="179" t="s">
        <v>40</v>
      </c>
      <c r="P399" s="141">
        <f>O399*H399</f>
        <v>0</v>
      </c>
      <c r="Q399" s="141">
        <v>0.156</v>
      </c>
      <c r="R399" s="141">
        <f>Q399*H399</f>
        <v>1.0920000000000001</v>
      </c>
      <c r="S399" s="141">
        <v>0</v>
      </c>
      <c r="T399" s="142">
        <f>S399*H399</f>
        <v>0</v>
      </c>
      <c r="AR399" s="143" t="s">
        <v>181</v>
      </c>
      <c r="AT399" s="143" t="s">
        <v>455</v>
      </c>
      <c r="AU399" s="143" t="s">
        <v>85</v>
      </c>
      <c r="AY399" s="17" t="s">
        <v>130</v>
      </c>
      <c r="BE399" s="144">
        <f>IF(N399="základní",J399,0)</f>
        <v>0</v>
      </c>
      <c r="BF399" s="144">
        <f>IF(N399="snížená",J399,0)</f>
        <v>0</v>
      </c>
      <c r="BG399" s="144">
        <f>IF(N399="zákl. přenesená",J399,0)</f>
        <v>0</v>
      </c>
      <c r="BH399" s="144">
        <f>IF(N399="sníž. přenesená",J399,0)</f>
        <v>0</v>
      </c>
      <c r="BI399" s="144">
        <f>IF(N399="nulová",J399,0)</f>
        <v>0</v>
      </c>
      <c r="BJ399" s="17" t="s">
        <v>83</v>
      </c>
      <c r="BK399" s="144">
        <f>ROUND(I399*H399,2)</f>
        <v>0</v>
      </c>
      <c r="BL399" s="17" t="s">
        <v>137</v>
      </c>
      <c r="BM399" s="143" t="s">
        <v>707</v>
      </c>
    </row>
    <row r="400" spans="2:65" s="12" customFormat="1" ht="10.199999999999999">
      <c r="B400" s="145"/>
      <c r="D400" s="146" t="s">
        <v>139</v>
      </c>
      <c r="E400" s="147" t="s">
        <v>1</v>
      </c>
      <c r="F400" s="148" t="s">
        <v>663</v>
      </c>
      <c r="H400" s="147" t="s">
        <v>1</v>
      </c>
      <c r="I400" s="149"/>
      <c r="L400" s="145"/>
      <c r="M400" s="150"/>
      <c r="T400" s="151"/>
      <c r="AT400" s="147" t="s">
        <v>139</v>
      </c>
      <c r="AU400" s="147" t="s">
        <v>85</v>
      </c>
      <c r="AV400" s="12" t="s">
        <v>83</v>
      </c>
      <c r="AW400" s="12" t="s">
        <v>32</v>
      </c>
      <c r="AX400" s="12" t="s">
        <v>75</v>
      </c>
      <c r="AY400" s="147" t="s">
        <v>130</v>
      </c>
    </row>
    <row r="401" spans="2:65" s="13" customFormat="1" ht="10.199999999999999">
      <c r="B401" s="152"/>
      <c r="D401" s="146" t="s">
        <v>139</v>
      </c>
      <c r="E401" s="153" t="s">
        <v>1</v>
      </c>
      <c r="F401" s="154" t="s">
        <v>176</v>
      </c>
      <c r="H401" s="155">
        <v>7</v>
      </c>
      <c r="I401" s="156"/>
      <c r="L401" s="152"/>
      <c r="M401" s="157"/>
      <c r="T401" s="158"/>
      <c r="AT401" s="153" t="s">
        <v>139</v>
      </c>
      <c r="AU401" s="153" t="s">
        <v>85</v>
      </c>
      <c r="AV401" s="13" t="s">
        <v>85</v>
      </c>
      <c r="AW401" s="13" t="s">
        <v>32</v>
      </c>
      <c r="AX401" s="13" t="s">
        <v>83</v>
      </c>
      <c r="AY401" s="153" t="s">
        <v>130</v>
      </c>
    </row>
    <row r="402" spans="2:65" s="1" customFormat="1" ht="16.5" customHeight="1">
      <c r="B402" s="32"/>
      <c r="C402" s="132" t="s">
        <v>708</v>
      </c>
      <c r="D402" s="132" t="s">
        <v>132</v>
      </c>
      <c r="E402" s="133" t="s">
        <v>709</v>
      </c>
      <c r="F402" s="134" t="s">
        <v>710</v>
      </c>
      <c r="G402" s="135" t="s">
        <v>255</v>
      </c>
      <c r="H402" s="136">
        <v>10</v>
      </c>
      <c r="I402" s="137"/>
      <c r="J402" s="138">
        <f>ROUND(I402*H402,2)</f>
        <v>0</v>
      </c>
      <c r="K402" s="134" t="s">
        <v>136</v>
      </c>
      <c r="L402" s="32"/>
      <c r="M402" s="139" t="s">
        <v>1</v>
      </c>
      <c r="N402" s="140" t="s">
        <v>40</v>
      </c>
      <c r="P402" s="141">
        <f>O402*H402</f>
        <v>0</v>
      </c>
      <c r="Q402" s="141">
        <v>1.9000000000000001E-4</v>
      </c>
      <c r="R402" s="141">
        <f>Q402*H402</f>
        <v>1.9000000000000002E-3</v>
      </c>
      <c r="S402" s="141">
        <v>0</v>
      </c>
      <c r="T402" s="142">
        <f>S402*H402</f>
        <v>0</v>
      </c>
      <c r="AR402" s="143" t="s">
        <v>137</v>
      </c>
      <c r="AT402" s="143" t="s">
        <v>132</v>
      </c>
      <c r="AU402" s="143" t="s">
        <v>85</v>
      </c>
      <c r="AY402" s="17" t="s">
        <v>130</v>
      </c>
      <c r="BE402" s="144">
        <f>IF(N402="základní",J402,0)</f>
        <v>0</v>
      </c>
      <c r="BF402" s="144">
        <f>IF(N402="snížená",J402,0)</f>
        <v>0</v>
      </c>
      <c r="BG402" s="144">
        <f>IF(N402="zákl. přenesená",J402,0)</f>
        <v>0</v>
      </c>
      <c r="BH402" s="144">
        <f>IF(N402="sníž. přenesená",J402,0)</f>
        <v>0</v>
      </c>
      <c r="BI402" s="144">
        <f>IF(N402="nulová",J402,0)</f>
        <v>0</v>
      </c>
      <c r="BJ402" s="17" t="s">
        <v>83</v>
      </c>
      <c r="BK402" s="144">
        <f>ROUND(I402*H402,2)</f>
        <v>0</v>
      </c>
      <c r="BL402" s="17" t="s">
        <v>137</v>
      </c>
      <c r="BM402" s="143" t="s">
        <v>711</v>
      </c>
    </row>
    <row r="403" spans="2:65" s="12" customFormat="1" ht="10.199999999999999">
      <c r="B403" s="145"/>
      <c r="D403" s="146" t="s">
        <v>139</v>
      </c>
      <c r="E403" s="147" t="s">
        <v>1</v>
      </c>
      <c r="F403" s="148" t="s">
        <v>712</v>
      </c>
      <c r="H403" s="147" t="s">
        <v>1</v>
      </c>
      <c r="I403" s="149"/>
      <c r="L403" s="145"/>
      <c r="M403" s="150"/>
      <c r="T403" s="151"/>
      <c r="AT403" s="147" t="s">
        <v>139</v>
      </c>
      <c r="AU403" s="147" t="s">
        <v>85</v>
      </c>
      <c r="AV403" s="12" t="s">
        <v>83</v>
      </c>
      <c r="AW403" s="12" t="s">
        <v>32</v>
      </c>
      <c r="AX403" s="12" t="s">
        <v>75</v>
      </c>
      <c r="AY403" s="147" t="s">
        <v>130</v>
      </c>
    </row>
    <row r="404" spans="2:65" s="13" customFormat="1" ht="10.199999999999999">
      <c r="B404" s="152"/>
      <c r="D404" s="146" t="s">
        <v>139</v>
      </c>
      <c r="E404" s="153" t="s">
        <v>1</v>
      </c>
      <c r="F404" s="154" t="s">
        <v>190</v>
      </c>
      <c r="H404" s="155">
        <v>10</v>
      </c>
      <c r="I404" s="156"/>
      <c r="L404" s="152"/>
      <c r="M404" s="157"/>
      <c r="T404" s="158"/>
      <c r="AT404" s="153" t="s">
        <v>139</v>
      </c>
      <c r="AU404" s="153" t="s">
        <v>85</v>
      </c>
      <c r="AV404" s="13" t="s">
        <v>85</v>
      </c>
      <c r="AW404" s="13" t="s">
        <v>32</v>
      </c>
      <c r="AX404" s="13" t="s">
        <v>83</v>
      </c>
      <c r="AY404" s="153" t="s">
        <v>130</v>
      </c>
    </row>
    <row r="405" spans="2:65" s="1" customFormat="1" ht="21.75" customHeight="1">
      <c r="B405" s="32"/>
      <c r="C405" s="132" t="s">
        <v>713</v>
      </c>
      <c r="D405" s="132" t="s">
        <v>132</v>
      </c>
      <c r="E405" s="133" t="s">
        <v>714</v>
      </c>
      <c r="F405" s="134" t="s">
        <v>715</v>
      </c>
      <c r="G405" s="135" t="s">
        <v>255</v>
      </c>
      <c r="H405" s="136">
        <v>8</v>
      </c>
      <c r="I405" s="137"/>
      <c r="J405" s="138">
        <f>ROUND(I405*H405,2)</f>
        <v>0</v>
      </c>
      <c r="K405" s="134" t="s">
        <v>136</v>
      </c>
      <c r="L405" s="32"/>
      <c r="M405" s="139" t="s">
        <v>1</v>
      </c>
      <c r="N405" s="140" t="s">
        <v>40</v>
      </c>
      <c r="P405" s="141">
        <f>O405*H405</f>
        <v>0</v>
      </c>
      <c r="Q405" s="141">
        <v>9.0000000000000006E-5</v>
      </c>
      <c r="R405" s="141">
        <f>Q405*H405</f>
        <v>7.2000000000000005E-4</v>
      </c>
      <c r="S405" s="141">
        <v>0</v>
      </c>
      <c r="T405" s="142">
        <f>S405*H405</f>
        <v>0</v>
      </c>
      <c r="AR405" s="143" t="s">
        <v>137</v>
      </c>
      <c r="AT405" s="143" t="s">
        <v>132</v>
      </c>
      <c r="AU405" s="143" t="s">
        <v>85</v>
      </c>
      <c r="AY405" s="17" t="s">
        <v>130</v>
      </c>
      <c r="BE405" s="144">
        <f>IF(N405="základní",J405,0)</f>
        <v>0</v>
      </c>
      <c r="BF405" s="144">
        <f>IF(N405="snížená",J405,0)</f>
        <v>0</v>
      </c>
      <c r="BG405" s="144">
        <f>IF(N405="zákl. přenesená",J405,0)</f>
        <v>0</v>
      </c>
      <c r="BH405" s="144">
        <f>IF(N405="sníž. přenesená",J405,0)</f>
        <v>0</v>
      </c>
      <c r="BI405" s="144">
        <f>IF(N405="nulová",J405,0)</f>
        <v>0</v>
      </c>
      <c r="BJ405" s="17" t="s">
        <v>83</v>
      </c>
      <c r="BK405" s="144">
        <f>ROUND(I405*H405,2)</f>
        <v>0</v>
      </c>
      <c r="BL405" s="17" t="s">
        <v>137</v>
      </c>
      <c r="BM405" s="143" t="s">
        <v>716</v>
      </c>
    </row>
    <row r="406" spans="2:65" s="12" customFormat="1" ht="10.199999999999999">
      <c r="B406" s="145"/>
      <c r="D406" s="146" t="s">
        <v>139</v>
      </c>
      <c r="E406" s="147" t="s">
        <v>1</v>
      </c>
      <c r="F406" s="148" t="s">
        <v>717</v>
      </c>
      <c r="H406" s="147" t="s">
        <v>1</v>
      </c>
      <c r="I406" s="149"/>
      <c r="L406" s="145"/>
      <c r="M406" s="150"/>
      <c r="T406" s="151"/>
      <c r="AT406" s="147" t="s">
        <v>139</v>
      </c>
      <c r="AU406" s="147" t="s">
        <v>85</v>
      </c>
      <c r="AV406" s="12" t="s">
        <v>83</v>
      </c>
      <c r="AW406" s="12" t="s">
        <v>32</v>
      </c>
      <c r="AX406" s="12" t="s">
        <v>75</v>
      </c>
      <c r="AY406" s="147" t="s">
        <v>130</v>
      </c>
    </row>
    <row r="407" spans="2:65" s="13" customFormat="1" ht="10.199999999999999">
      <c r="B407" s="152"/>
      <c r="D407" s="146" t="s">
        <v>139</v>
      </c>
      <c r="E407" s="153" t="s">
        <v>1</v>
      </c>
      <c r="F407" s="154" t="s">
        <v>181</v>
      </c>
      <c r="H407" s="155">
        <v>8</v>
      </c>
      <c r="I407" s="156"/>
      <c r="L407" s="152"/>
      <c r="M407" s="157"/>
      <c r="T407" s="158"/>
      <c r="AT407" s="153" t="s">
        <v>139</v>
      </c>
      <c r="AU407" s="153" t="s">
        <v>85</v>
      </c>
      <c r="AV407" s="13" t="s">
        <v>85</v>
      </c>
      <c r="AW407" s="13" t="s">
        <v>32</v>
      </c>
      <c r="AX407" s="13" t="s">
        <v>83</v>
      </c>
      <c r="AY407" s="153" t="s">
        <v>130</v>
      </c>
    </row>
    <row r="408" spans="2:65" s="1" customFormat="1" ht="24.15" customHeight="1">
      <c r="B408" s="32"/>
      <c r="C408" s="132" t="s">
        <v>718</v>
      </c>
      <c r="D408" s="132" t="s">
        <v>132</v>
      </c>
      <c r="E408" s="133" t="s">
        <v>625</v>
      </c>
      <c r="F408" s="134" t="s">
        <v>719</v>
      </c>
      <c r="G408" s="135" t="s">
        <v>283</v>
      </c>
      <c r="H408" s="136">
        <v>8</v>
      </c>
      <c r="I408" s="137"/>
      <c r="J408" s="138">
        <f>ROUND(I408*H408,2)</f>
        <v>0</v>
      </c>
      <c r="K408" s="134" t="s">
        <v>1</v>
      </c>
      <c r="L408" s="32"/>
      <c r="M408" s="139" t="s">
        <v>1</v>
      </c>
      <c r="N408" s="140" t="s">
        <v>40</v>
      </c>
      <c r="P408" s="141">
        <f>O408*H408</f>
        <v>0</v>
      </c>
      <c r="Q408" s="141">
        <v>0</v>
      </c>
      <c r="R408" s="141">
        <f>Q408*H408</f>
        <v>0</v>
      </c>
      <c r="S408" s="141">
        <v>0</v>
      </c>
      <c r="T408" s="142">
        <f>S408*H408</f>
        <v>0</v>
      </c>
      <c r="AR408" s="143" t="s">
        <v>137</v>
      </c>
      <c r="AT408" s="143" t="s">
        <v>132</v>
      </c>
      <c r="AU408" s="143" t="s">
        <v>85</v>
      </c>
      <c r="AY408" s="17" t="s">
        <v>130</v>
      </c>
      <c r="BE408" s="144">
        <f>IF(N408="základní",J408,0)</f>
        <v>0</v>
      </c>
      <c r="BF408" s="144">
        <f>IF(N408="snížená",J408,0)</f>
        <v>0</v>
      </c>
      <c r="BG408" s="144">
        <f>IF(N408="zákl. přenesená",J408,0)</f>
        <v>0</v>
      </c>
      <c r="BH408" s="144">
        <f>IF(N408="sníž. přenesená",J408,0)</f>
        <v>0</v>
      </c>
      <c r="BI408" s="144">
        <f>IF(N408="nulová",J408,0)</f>
        <v>0</v>
      </c>
      <c r="BJ408" s="17" t="s">
        <v>83</v>
      </c>
      <c r="BK408" s="144">
        <f>ROUND(I408*H408,2)</f>
        <v>0</v>
      </c>
      <c r="BL408" s="17" t="s">
        <v>137</v>
      </c>
      <c r="BM408" s="143" t="s">
        <v>720</v>
      </c>
    </row>
    <row r="409" spans="2:65" s="12" customFormat="1" ht="10.199999999999999">
      <c r="B409" s="145"/>
      <c r="D409" s="146" t="s">
        <v>139</v>
      </c>
      <c r="E409" s="147" t="s">
        <v>1</v>
      </c>
      <c r="F409" s="148" t="s">
        <v>527</v>
      </c>
      <c r="H409" s="147" t="s">
        <v>1</v>
      </c>
      <c r="I409" s="149"/>
      <c r="L409" s="145"/>
      <c r="M409" s="150"/>
      <c r="T409" s="151"/>
      <c r="AT409" s="147" t="s">
        <v>139</v>
      </c>
      <c r="AU409" s="147" t="s">
        <v>85</v>
      </c>
      <c r="AV409" s="12" t="s">
        <v>83</v>
      </c>
      <c r="AW409" s="12" t="s">
        <v>32</v>
      </c>
      <c r="AX409" s="12" t="s">
        <v>75</v>
      </c>
      <c r="AY409" s="147" t="s">
        <v>130</v>
      </c>
    </row>
    <row r="410" spans="2:65" s="13" customFormat="1" ht="10.199999999999999">
      <c r="B410" s="152"/>
      <c r="D410" s="146" t="s">
        <v>139</v>
      </c>
      <c r="E410" s="153" t="s">
        <v>1</v>
      </c>
      <c r="F410" s="154" t="s">
        <v>181</v>
      </c>
      <c r="H410" s="155">
        <v>8</v>
      </c>
      <c r="I410" s="156"/>
      <c r="L410" s="152"/>
      <c r="M410" s="157"/>
      <c r="T410" s="158"/>
      <c r="AT410" s="153" t="s">
        <v>139</v>
      </c>
      <c r="AU410" s="153" t="s">
        <v>85</v>
      </c>
      <c r="AV410" s="13" t="s">
        <v>85</v>
      </c>
      <c r="AW410" s="13" t="s">
        <v>32</v>
      </c>
      <c r="AX410" s="13" t="s">
        <v>83</v>
      </c>
      <c r="AY410" s="153" t="s">
        <v>130</v>
      </c>
    </row>
    <row r="411" spans="2:65" s="1" customFormat="1" ht="24.15" customHeight="1">
      <c r="B411" s="32"/>
      <c r="C411" s="132" t="s">
        <v>721</v>
      </c>
      <c r="D411" s="132" t="s">
        <v>132</v>
      </c>
      <c r="E411" s="133" t="s">
        <v>722</v>
      </c>
      <c r="F411" s="134" t="s">
        <v>723</v>
      </c>
      <c r="G411" s="135" t="s">
        <v>283</v>
      </c>
      <c r="H411" s="136">
        <v>8</v>
      </c>
      <c r="I411" s="137"/>
      <c r="J411" s="138">
        <f>ROUND(I411*H411,2)</f>
        <v>0</v>
      </c>
      <c r="K411" s="134" t="s">
        <v>1</v>
      </c>
      <c r="L411" s="32"/>
      <c r="M411" s="139" t="s">
        <v>1</v>
      </c>
      <c r="N411" s="140" t="s">
        <v>40</v>
      </c>
      <c r="P411" s="141">
        <f>O411*H411</f>
        <v>0</v>
      </c>
      <c r="Q411" s="141">
        <v>0</v>
      </c>
      <c r="R411" s="141">
        <f>Q411*H411</f>
        <v>0</v>
      </c>
      <c r="S411" s="141">
        <v>0</v>
      </c>
      <c r="T411" s="142">
        <f>S411*H411</f>
        <v>0</v>
      </c>
      <c r="AR411" s="143" t="s">
        <v>137</v>
      </c>
      <c r="AT411" s="143" t="s">
        <v>132</v>
      </c>
      <c r="AU411" s="143" t="s">
        <v>85</v>
      </c>
      <c r="AY411" s="17" t="s">
        <v>130</v>
      </c>
      <c r="BE411" s="144">
        <f>IF(N411="základní",J411,0)</f>
        <v>0</v>
      </c>
      <c r="BF411" s="144">
        <f>IF(N411="snížená",J411,0)</f>
        <v>0</v>
      </c>
      <c r="BG411" s="144">
        <f>IF(N411="zákl. přenesená",J411,0)</f>
        <v>0</v>
      </c>
      <c r="BH411" s="144">
        <f>IF(N411="sníž. přenesená",J411,0)</f>
        <v>0</v>
      </c>
      <c r="BI411" s="144">
        <f>IF(N411="nulová",J411,0)</f>
        <v>0</v>
      </c>
      <c r="BJ411" s="17" t="s">
        <v>83</v>
      </c>
      <c r="BK411" s="144">
        <f>ROUND(I411*H411,2)</f>
        <v>0</v>
      </c>
      <c r="BL411" s="17" t="s">
        <v>137</v>
      </c>
      <c r="BM411" s="143" t="s">
        <v>724</v>
      </c>
    </row>
    <row r="412" spans="2:65" s="12" customFormat="1" ht="10.199999999999999">
      <c r="B412" s="145"/>
      <c r="D412" s="146" t="s">
        <v>139</v>
      </c>
      <c r="E412" s="147" t="s">
        <v>1</v>
      </c>
      <c r="F412" s="148" t="s">
        <v>527</v>
      </c>
      <c r="H412" s="147" t="s">
        <v>1</v>
      </c>
      <c r="I412" s="149"/>
      <c r="L412" s="145"/>
      <c r="M412" s="150"/>
      <c r="T412" s="151"/>
      <c r="AT412" s="147" t="s">
        <v>139</v>
      </c>
      <c r="AU412" s="147" t="s">
        <v>85</v>
      </c>
      <c r="AV412" s="12" t="s">
        <v>83</v>
      </c>
      <c r="AW412" s="12" t="s">
        <v>32</v>
      </c>
      <c r="AX412" s="12" t="s">
        <v>75</v>
      </c>
      <c r="AY412" s="147" t="s">
        <v>130</v>
      </c>
    </row>
    <row r="413" spans="2:65" s="13" customFormat="1" ht="10.199999999999999">
      <c r="B413" s="152"/>
      <c r="D413" s="146" t="s">
        <v>139</v>
      </c>
      <c r="E413" s="153" t="s">
        <v>1</v>
      </c>
      <c r="F413" s="154" t="s">
        <v>181</v>
      </c>
      <c r="H413" s="155">
        <v>8</v>
      </c>
      <c r="I413" s="156"/>
      <c r="L413" s="152"/>
      <c r="M413" s="157"/>
      <c r="T413" s="158"/>
      <c r="AT413" s="153" t="s">
        <v>139</v>
      </c>
      <c r="AU413" s="153" t="s">
        <v>85</v>
      </c>
      <c r="AV413" s="13" t="s">
        <v>85</v>
      </c>
      <c r="AW413" s="13" t="s">
        <v>32</v>
      </c>
      <c r="AX413" s="13" t="s">
        <v>83</v>
      </c>
      <c r="AY413" s="153" t="s">
        <v>130</v>
      </c>
    </row>
    <row r="414" spans="2:65" s="1" customFormat="1" ht="24.15" customHeight="1">
      <c r="B414" s="32"/>
      <c r="C414" s="132" t="s">
        <v>725</v>
      </c>
      <c r="D414" s="132" t="s">
        <v>132</v>
      </c>
      <c r="E414" s="133" t="s">
        <v>726</v>
      </c>
      <c r="F414" s="134" t="s">
        <v>727</v>
      </c>
      <c r="G414" s="135" t="s">
        <v>283</v>
      </c>
      <c r="H414" s="136">
        <v>2</v>
      </c>
      <c r="I414" s="137"/>
      <c r="J414" s="138">
        <f>ROUND(I414*H414,2)</f>
        <v>0</v>
      </c>
      <c r="K414" s="134" t="s">
        <v>1</v>
      </c>
      <c r="L414" s="32"/>
      <c r="M414" s="139" t="s">
        <v>1</v>
      </c>
      <c r="N414" s="140" t="s">
        <v>40</v>
      </c>
      <c r="P414" s="141">
        <f>O414*H414</f>
        <v>0</v>
      </c>
      <c r="Q414" s="141">
        <v>0</v>
      </c>
      <c r="R414" s="141">
        <f>Q414*H414</f>
        <v>0</v>
      </c>
      <c r="S414" s="141">
        <v>0</v>
      </c>
      <c r="T414" s="142">
        <f>S414*H414</f>
        <v>0</v>
      </c>
      <c r="AR414" s="143" t="s">
        <v>137</v>
      </c>
      <c r="AT414" s="143" t="s">
        <v>132</v>
      </c>
      <c r="AU414" s="143" t="s">
        <v>85</v>
      </c>
      <c r="AY414" s="17" t="s">
        <v>130</v>
      </c>
      <c r="BE414" s="144">
        <f>IF(N414="základní",J414,0)</f>
        <v>0</v>
      </c>
      <c r="BF414" s="144">
        <f>IF(N414="snížená",J414,0)</f>
        <v>0</v>
      </c>
      <c r="BG414" s="144">
        <f>IF(N414="zákl. přenesená",J414,0)</f>
        <v>0</v>
      </c>
      <c r="BH414" s="144">
        <f>IF(N414="sníž. přenesená",J414,0)</f>
        <v>0</v>
      </c>
      <c r="BI414" s="144">
        <f>IF(N414="nulová",J414,0)</f>
        <v>0</v>
      </c>
      <c r="BJ414" s="17" t="s">
        <v>83</v>
      </c>
      <c r="BK414" s="144">
        <f>ROUND(I414*H414,2)</f>
        <v>0</v>
      </c>
      <c r="BL414" s="17" t="s">
        <v>137</v>
      </c>
      <c r="BM414" s="143" t="s">
        <v>728</v>
      </c>
    </row>
    <row r="415" spans="2:65" s="12" customFormat="1" ht="10.199999999999999">
      <c r="B415" s="145"/>
      <c r="D415" s="146" t="s">
        <v>139</v>
      </c>
      <c r="E415" s="147" t="s">
        <v>1</v>
      </c>
      <c r="F415" s="148" t="s">
        <v>527</v>
      </c>
      <c r="H415" s="147" t="s">
        <v>1</v>
      </c>
      <c r="I415" s="149"/>
      <c r="L415" s="145"/>
      <c r="M415" s="150"/>
      <c r="T415" s="151"/>
      <c r="AT415" s="147" t="s">
        <v>139</v>
      </c>
      <c r="AU415" s="147" t="s">
        <v>85</v>
      </c>
      <c r="AV415" s="12" t="s">
        <v>83</v>
      </c>
      <c r="AW415" s="12" t="s">
        <v>32</v>
      </c>
      <c r="AX415" s="12" t="s">
        <v>75</v>
      </c>
      <c r="AY415" s="147" t="s">
        <v>130</v>
      </c>
    </row>
    <row r="416" spans="2:65" s="13" customFormat="1" ht="10.199999999999999">
      <c r="B416" s="152"/>
      <c r="D416" s="146" t="s">
        <v>139</v>
      </c>
      <c r="E416" s="153" t="s">
        <v>1</v>
      </c>
      <c r="F416" s="154" t="s">
        <v>85</v>
      </c>
      <c r="H416" s="155">
        <v>2</v>
      </c>
      <c r="I416" s="156"/>
      <c r="L416" s="152"/>
      <c r="M416" s="157"/>
      <c r="T416" s="158"/>
      <c r="AT416" s="153" t="s">
        <v>139</v>
      </c>
      <c r="AU416" s="153" t="s">
        <v>85</v>
      </c>
      <c r="AV416" s="13" t="s">
        <v>85</v>
      </c>
      <c r="AW416" s="13" t="s">
        <v>32</v>
      </c>
      <c r="AX416" s="13" t="s">
        <v>83</v>
      </c>
      <c r="AY416" s="153" t="s">
        <v>130</v>
      </c>
    </row>
    <row r="417" spans="2:65" s="1" customFormat="1" ht="24.15" customHeight="1">
      <c r="B417" s="32"/>
      <c r="C417" s="132" t="s">
        <v>729</v>
      </c>
      <c r="D417" s="132" t="s">
        <v>132</v>
      </c>
      <c r="E417" s="133" t="s">
        <v>730</v>
      </c>
      <c r="F417" s="134" t="s">
        <v>731</v>
      </c>
      <c r="G417" s="135" t="s">
        <v>283</v>
      </c>
      <c r="H417" s="136">
        <v>1</v>
      </c>
      <c r="I417" s="137"/>
      <c r="J417" s="138">
        <f>ROUND(I417*H417,2)</f>
        <v>0</v>
      </c>
      <c r="K417" s="134" t="s">
        <v>1</v>
      </c>
      <c r="L417" s="32"/>
      <c r="M417" s="139" t="s">
        <v>1</v>
      </c>
      <c r="N417" s="140" t="s">
        <v>40</v>
      </c>
      <c r="P417" s="141">
        <f>O417*H417</f>
        <v>0</v>
      </c>
      <c r="Q417" s="141">
        <v>0</v>
      </c>
      <c r="R417" s="141">
        <f>Q417*H417</f>
        <v>0</v>
      </c>
      <c r="S417" s="141">
        <v>0</v>
      </c>
      <c r="T417" s="142">
        <f>S417*H417</f>
        <v>0</v>
      </c>
      <c r="AR417" s="143" t="s">
        <v>137</v>
      </c>
      <c r="AT417" s="143" t="s">
        <v>132</v>
      </c>
      <c r="AU417" s="143" t="s">
        <v>85</v>
      </c>
      <c r="AY417" s="17" t="s">
        <v>130</v>
      </c>
      <c r="BE417" s="144">
        <f>IF(N417="základní",J417,0)</f>
        <v>0</v>
      </c>
      <c r="BF417" s="144">
        <f>IF(N417="snížená",J417,0)</f>
        <v>0</v>
      </c>
      <c r="BG417" s="144">
        <f>IF(N417="zákl. přenesená",J417,0)</f>
        <v>0</v>
      </c>
      <c r="BH417" s="144">
        <f>IF(N417="sníž. přenesená",J417,0)</f>
        <v>0</v>
      </c>
      <c r="BI417" s="144">
        <f>IF(N417="nulová",J417,0)</f>
        <v>0</v>
      </c>
      <c r="BJ417" s="17" t="s">
        <v>83</v>
      </c>
      <c r="BK417" s="144">
        <f>ROUND(I417*H417,2)</f>
        <v>0</v>
      </c>
      <c r="BL417" s="17" t="s">
        <v>137</v>
      </c>
      <c r="BM417" s="143" t="s">
        <v>732</v>
      </c>
    </row>
    <row r="418" spans="2:65" s="12" customFormat="1" ht="10.199999999999999">
      <c r="B418" s="145"/>
      <c r="D418" s="146" t="s">
        <v>139</v>
      </c>
      <c r="E418" s="147" t="s">
        <v>1</v>
      </c>
      <c r="F418" s="148" t="s">
        <v>527</v>
      </c>
      <c r="H418" s="147" t="s">
        <v>1</v>
      </c>
      <c r="I418" s="149"/>
      <c r="L418" s="145"/>
      <c r="M418" s="150"/>
      <c r="T418" s="151"/>
      <c r="AT418" s="147" t="s">
        <v>139</v>
      </c>
      <c r="AU418" s="147" t="s">
        <v>85</v>
      </c>
      <c r="AV418" s="12" t="s">
        <v>83</v>
      </c>
      <c r="AW418" s="12" t="s">
        <v>32</v>
      </c>
      <c r="AX418" s="12" t="s">
        <v>75</v>
      </c>
      <c r="AY418" s="147" t="s">
        <v>130</v>
      </c>
    </row>
    <row r="419" spans="2:65" s="13" customFormat="1" ht="10.199999999999999">
      <c r="B419" s="152"/>
      <c r="D419" s="146" t="s">
        <v>139</v>
      </c>
      <c r="E419" s="153" t="s">
        <v>1</v>
      </c>
      <c r="F419" s="154" t="s">
        <v>83</v>
      </c>
      <c r="H419" s="155">
        <v>1</v>
      </c>
      <c r="I419" s="156"/>
      <c r="L419" s="152"/>
      <c r="M419" s="157"/>
      <c r="T419" s="158"/>
      <c r="AT419" s="153" t="s">
        <v>139</v>
      </c>
      <c r="AU419" s="153" t="s">
        <v>85</v>
      </c>
      <c r="AV419" s="13" t="s">
        <v>85</v>
      </c>
      <c r="AW419" s="13" t="s">
        <v>32</v>
      </c>
      <c r="AX419" s="13" t="s">
        <v>83</v>
      </c>
      <c r="AY419" s="153" t="s">
        <v>130</v>
      </c>
    </row>
    <row r="420" spans="2:65" s="11" customFormat="1" ht="22.8" customHeight="1">
      <c r="B420" s="120"/>
      <c r="D420" s="121" t="s">
        <v>74</v>
      </c>
      <c r="E420" s="130" t="s">
        <v>733</v>
      </c>
      <c r="F420" s="130" t="s">
        <v>734</v>
      </c>
      <c r="I420" s="123"/>
      <c r="J420" s="131">
        <f>BK420</f>
        <v>0</v>
      </c>
      <c r="L420" s="120"/>
      <c r="M420" s="125"/>
      <c r="P420" s="126">
        <f>P421</f>
        <v>0</v>
      </c>
      <c r="R420" s="126">
        <f>R421</f>
        <v>0</v>
      </c>
      <c r="T420" s="127">
        <f>T421</f>
        <v>0</v>
      </c>
      <c r="AR420" s="121" t="s">
        <v>83</v>
      </c>
      <c r="AT420" s="128" t="s">
        <v>74</v>
      </c>
      <c r="AU420" s="128" t="s">
        <v>83</v>
      </c>
      <c r="AY420" s="121" t="s">
        <v>130</v>
      </c>
      <c r="BK420" s="129">
        <f>BK421</f>
        <v>0</v>
      </c>
    </row>
    <row r="421" spans="2:65" s="1" customFormat="1" ht="49.05" customHeight="1">
      <c r="B421" s="32"/>
      <c r="C421" s="132" t="s">
        <v>735</v>
      </c>
      <c r="D421" s="132" t="s">
        <v>132</v>
      </c>
      <c r="E421" s="133" t="s">
        <v>736</v>
      </c>
      <c r="F421" s="134" t="s">
        <v>737</v>
      </c>
      <c r="G421" s="135" t="s">
        <v>436</v>
      </c>
      <c r="H421" s="136">
        <v>1028.7470000000001</v>
      </c>
      <c r="I421" s="137"/>
      <c r="J421" s="138">
        <f>ROUND(I421*H421,2)</f>
        <v>0</v>
      </c>
      <c r="K421" s="134" t="s">
        <v>136</v>
      </c>
      <c r="L421" s="32"/>
      <c r="M421" s="180" t="s">
        <v>1</v>
      </c>
      <c r="N421" s="181" t="s">
        <v>40</v>
      </c>
      <c r="O421" s="182"/>
      <c r="P421" s="183">
        <f>O421*H421</f>
        <v>0</v>
      </c>
      <c r="Q421" s="183">
        <v>0</v>
      </c>
      <c r="R421" s="183">
        <f>Q421*H421</f>
        <v>0</v>
      </c>
      <c r="S421" s="183">
        <v>0</v>
      </c>
      <c r="T421" s="184">
        <f>S421*H421</f>
        <v>0</v>
      </c>
      <c r="AR421" s="143" t="s">
        <v>137</v>
      </c>
      <c r="AT421" s="143" t="s">
        <v>132</v>
      </c>
      <c r="AU421" s="143" t="s">
        <v>85</v>
      </c>
      <c r="AY421" s="17" t="s">
        <v>130</v>
      </c>
      <c r="BE421" s="144">
        <f>IF(N421="základní",J421,0)</f>
        <v>0</v>
      </c>
      <c r="BF421" s="144">
        <f>IF(N421="snížená",J421,0)</f>
        <v>0</v>
      </c>
      <c r="BG421" s="144">
        <f>IF(N421="zákl. přenesená",J421,0)</f>
        <v>0</v>
      </c>
      <c r="BH421" s="144">
        <f>IF(N421="sníž. přenesená",J421,0)</f>
        <v>0</v>
      </c>
      <c r="BI421" s="144">
        <f>IF(N421="nulová",J421,0)</f>
        <v>0</v>
      </c>
      <c r="BJ421" s="17" t="s">
        <v>83</v>
      </c>
      <c r="BK421" s="144">
        <f>ROUND(I421*H421,2)</f>
        <v>0</v>
      </c>
      <c r="BL421" s="17" t="s">
        <v>137</v>
      </c>
      <c r="BM421" s="143" t="s">
        <v>738</v>
      </c>
    </row>
    <row r="422" spans="2:65" s="1" customFormat="1" ht="6.9" customHeight="1">
      <c r="B422" s="44"/>
      <c r="C422" s="45"/>
      <c r="D422" s="45"/>
      <c r="E422" s="45"/>
      <c r="F422" s="45"/>
      <c r="G422" s="45"/>
      <c r="H422" s="45"/>
      <c r="I422" s="45"/>
      <c r="J422" s="45"/>
      <c r="K422" s="45"/>
      <c r="L422" s="32"/>
    </row>
  </sheetData>
  <sheetProtection algorithmName="SHA-512" hashValue="14TmNbC7ZheP2kYaRh09PsCvaiJ2V+utrEbdFEJPChw7bNE49MphH0IRosSKhmjblrzd36/VGzyeYo6wmufhpQ==" saltValue="Kr4aMEa4ofro76faHxlimkw218Du1oFuU9zmzW1iOLmjIcnMunvNFpK/xZO/JGTDukV2ZH+soJZI8QGKu4lZXA==" spinCount="100000" sheet="1" objects="1" scenarios="1" formatColumns="0" formatRows="0" autoFilter="0"/>
  <autoFilter ref="C123:K421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23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7" t="s">
        <v>91</v>
      </c>
      <c r="AZ2" s="162" t="s">
        <v>739</v>
      </c>
      <c r="BA2" s="162" t="s">
        <v>1</v>
      </c>
      <c r="BB2" s="162" t="s">
        <v>250</v>
      </c>
      <c r="BC2" s="162" t="s">
        <v>740</v>
      </c>
      <c r="BD2" s="162" t="s">
        <v>85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  <c r="AZ3" s="162" t="s">
        <v>249</v>
      </c>
      <c r="BA3" s="162" t="s">
        <v>1</v>
      </c>
      <c r="BB3" s="162" t="s">
        <v>250</v>
      </c>
      <c r="BC3" s="162" t="s">
        <v>741</v>
      </c>
      <c r="BD3" s="162" t="s">
        <v>85</v>
      </c>
    </row>
    <row r="4" spans="2:56" ht="24.9" customHeight="1">
      <c r="B4" s="20"/>
      <c r="D4" s="21" t="s">
        <v>98</v>
      </c>
      <c r="L4" s="20"/>
      <c r="M4" s="88" t="s">
        <v>10</v>
      </c>
      <c r="AT4" s="17" t="s">
        <v>4</v>
      </c>
      <c r="AZ4" s="162" t="s">
        <v>258</v>
      </c>
      <c r="BA4" s="162" t="s">
        <v>1</v>
      </c>
      <c r="BB4" s="162" t="s">
        <v>250</v>
      </c>
      <c r="BC4" s="162" t="s">
        <v>742</v>
      </c>
      <c r="BD4" s="162" t="s">
        <v>85</v>
      </c>
    </row>
    <row r="5" spans="2:56" ht="6.9" customHeight="1">
      <c r="B5" s="20"/>
      <c r="L5" s="20"/>
      <c r="AZ5" s="162" t="s">
        <v>265</v>
      </c>
      <c r="BA5" s="162" t="s">
        <v>1</v>
      </c>
      <c r="BB5" s="162" t="s">
        <v>250</v>
      </c>
      <c r="BC5" s="162" t="s">
        <v>743</v>
      </c>
      <c r="BD5" s="162" t="s">
        <v>85</v>
      </c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38" t="str">
        <f>'Rekapitulace stavby'!K6</f>
        <v>Prodloužení splaškové kanalizace v k.ú. Heroltice u Tišnova</v>
      </c>
      <c r="F7" s="239"/>
      <c r="G7" s="239"/>
      <c r="H7" s="239"/>
      <c r="L7" s="20"/>
    </row>
    <row r="8" spans="2:56" s="1" customFormat="1" ht="12" customHeight="1">
      <c r="B8" s="32"/>
      <c r="D8" s="27" t="s">
        <v>99</v>
      </c>
      <c r="L8" s="32"/>
    </row>
    <row r="9" spans="2:56" s="1" customFormat="1" ht="16.5" customHeight="1">
      <c r="B9" s="32"/>
      <c r="E9" s="200" t="s">
        <v>744</v>
      </c>
      <c r="F9" s="240"/>
      <c r="G9" s="240"/>
      <c r="H9" s="240"/>
      <c r="L9" s="32"/>
    </row>
    <row r="10" spans="2:56" s="1" customFormat="1" ht="10.199999999999999">
      <c r="B10" s="32"/>
      <c r="L10" s="32"/>
    </row>
    <row r="11" spans="2:5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5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27. 4. 2020</v>
      </c>
      <c r="L12" s="32"/>
    </row>
    <row r="13" spans="2:56" s="1" customFormat="1" ht="10.8" customHeight="1">
      <c r="B13" s="32"/>
      <c r="L13" s="32"/>
    </row>
    <row r="14" spans="2:56" s="1" customFormat="1" ht="12" customHeight="1">
      <c r="B14" s="32"/>
      <c r="D14" s="27" t="s">
        <v>24</v>
      </c>
      <c r="I14" s="27" t="s">
        <v>25</v>
      </c>
      <c r="J14" s="25" t="s">
        <v>1</v>
      </c>
      <c r="L14" s="32"/>
    </row>
    <row r="15" spans="2:56" s="1" customFormat="1" ht="18" customHeight="1">
      <c r="B15" s="32"/>
      <c r="E15" s="25" t="s">
        <v>26</v>
      </c>
      <c r="I15" s="27" t="s">
        <v>27</v>
      </c>
      <c r="J15" s="25" t="s">
        <v>1</v>
      </c>
      <c r="L15" s="32"/>
    </row>
    <row r="16" spans="2:56" s="1" customFormat="1" ht="6.9" customHeight="1">
      <c r="B16" s="32"/>
      <c r="L16" s="32"/>
    </row>
    <row r="17" spans="2:12" s="1" customFormat="1" ht="12" customHeight="1">
      <c r="B17" s="32"/>
      <c r="D17" s="27" t="s">
        <v>28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1" t="str">
        <f>'Rekapitulace stavby'!E14</f>
        <v>Vyplň údaj</v>
      </c>
      <c r="F18" s="222"/>
      <c r="G18" s="222"/>
      <c r="H18" s="222"/>
      <c r="I18" s="27" t="s">
        <v>27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25</v>
      </c>
      <c r="J20" s="25" t="s">
        <v>1</v>
      </c>
      <c r="L20" s="32"/>
    </row>
    <row r="21" spans="2:12" s="1" customFormat="1" ht="18" customHeight="1">
      <c r="B21" s="32"/>
      <c r="E21" s="25" t="s">
        <v>31</v>
      </c>
      <c r="I21" s="27" t="s">
        <v>27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33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27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34</v>
      </c>
      <c r="L26" s="32"/>
    </row>
    <row r="27" spans="2:12" s="7" customFormat="1" ht="16.5" customHeight="1">
      <c r="B27" s="89"/>
      <c r="E27" s="227" t="s">
        <v>1</v>
      </c>
      <c r="F27" s="227"/>
      <c r="G27" s="227"/>
      <c r="H27" s="227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35</v>
      </c>
      <c r="J30" s="66">
        <f>ROUND(J124,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37</v>
      </c>
      <c r="I32" s="35" t="s">
        <v>36</v>
      </c>
      <c r="J32" s="35" t="s">
        <v>38</v>
      </c>
      <c r="L32" s="32"/>
    </row>
    <row r="33" spans="2:12" s="1" customFormat="1" ht="14.4" customHeight="1">
      <c r="B33" s="32"/>
      <c r="D33" s="55" t="s">
        <v>39</v>
      </c>
      <c r="E33" s="27" t="s">
        <v>40</v>
      </c>
      <c r="F33" s="91">
        <f>ROUND((SUM(BE124:BE322)),  2)</f>
        <v>0</v>
      </c>
      <c r="I33" s="92">
        <v>0.21</v>
      </c>
      <c r="J33" s="91">
        <f>ROUND(((SUM(BE124:BE322))*I33),  2)</f>
        <v>0</v>
      </c>
      <c r="L33" s="32"/>
    </row>
    <row r="34" spans="2:12" s="1" customFormat="1" ht="14.4" customHeight="1">
      <c r="B34" s="32"/>
      <c r="E34" s="27" t="s">
        <v>41</v>
      </c>
      <c r="F34" s="91">
        <f>ROUND((SUM(BF124:BF322)),  2)</f>
        <v>0</v>
      </c>
      <c r="I34" s="92">
        <v>0.15</v>
      </c>
      <c r="J34" s="91">
        <f>ROUND(((SUM(BF124:BF322))*I34),  2)</f>
        <v>0</v>
      </c>
      <c r="L34" s="32"/>
    </row>
    <row r="35" spans="2:12" s="1" customFormat="1" ht="14.4" hidden="1" customHeight="1">
      <c r="B35" s="32"/>
      <c r="E35" s="27" t="s">
        <v>42</v>
      </c>
      <c r="F35" s="91">
        <f>ROUND((SUM(BG124:BG322)),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43</v>
      </c>
      <c r="F36" s="91">
        <f>ROUND((SUM(BH124:BH322)),  2)</f>
        <v>0</v>
      </c>
      <c r="I36" s="92">
        <v>0.15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44</v>
      </c>
      <c r="F37" s="91">
        <f>ROUND((SUM(BI124:BI322)),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45</v>
      </c>
      <c r="E39" s="57"/>
      <c r="F39" s="57"/>
      <c r="G39" s="95" t="s">
        <v>46</v>
      </c>
      <c r="H39" s="96" t="s">
        <v>47</v>
      </c>
      <c r="I39" s="57"/>
      <c r="J39" s="97">
        <f>SUM(J30:J37)</f>
        <v>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50</v>
      </c>
      <c r="E61" s="34"/>
      <c r="F61" s="99" t="s">
        <v>51</v>
      </c>
      <c r="G61" s="43" t="s">
        <v>50</v>
      </c>
      <c r="H61" s="34"/>
      <c r="I61" s="34"/>
      <c r="J61" s="100" t="s">
        <v>51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50</v>
      </c>
      <c r="E76" s="34"/>
      <c r="F76" s="99" t="s">
        <v>51</v>
      </c>
      <c r="G76" s="43" t="s">
        <v>50</v>
      </c>
      <c r="H76" s="34"/>
      <c r="I76" s="34"/>
      <c r="J76" s="100" t="s">
        <v>51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101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8" t="str">
        <f>E7</f>
        <v>Prodloužení splaškové kanalizace v k.ú. Heroltice u Tišnova</v>
      </c>
      <c r="F85" s="239"/>
      <c r="G85" s="239"/>
      <c r="H85" s="239"/>
      <c r="L85" s="32"/>
    </row>
    <row r="86" spans="2:47" s="1" customFormat="1" ht="12" customHeight="1">
      <c r="B86" s="32"/>
      <c r="C86" s="27" t="s">
        <v>99</v>
      </c>
      <c r="L86" s="32"/>
    </row>
    <row r="87" spans="2:47" s="1" customFormat="1" ht="16.5" customHeight="1">
      <c r="B87" s="32"/>
      <c r="E87" s="200" t="str">
        <f>E9</f>
        <v>SO-02 - Čerpací stanice</v>
      </c>
      <c r="F87" s="240"/>
      <c r="G87" s="240"/>
      <c r="H87" s="24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27. 4. 2020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>Obec Heroltice</v>
      </c>
      <c r="I91" s="27" t="s">
        <v>30</v>
      </c>
      <c r="J91" s="30" t="str">
        <f>E21</f>
        <v>Ing. Petr Halouzka</v>
      </c>
      <c r="L91" s="32"/>
    </row>
    <row r="92" spans="2:47" s="1" customFormat="1" ht="15.15" customHeight="1">
      <c r="B92" s="32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102</v>
      </c>
      <c r="D94" s="93"/>
      <c r="E94" s="93"/>
      <c r="F94" s="93"/>
      <c r="G94" s="93"/>
      <c r="H94" s="93"/>
      <c r="I94" s="93"/>
      <c r="J94" s="102" t="s">
        <v>103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104</v>
      </c>
      <c r="J96" s="66">
        <f>J124</f>
        <v>0</v>
      </c>
      <c r="L96" s="32"/>
      <c r="AU96" s="17" t="s">
        <v>105</v>
      </c>
    </row>
    <row r="97" spans="2:12" s="8" customFormat="1" ht="24.9" customHeight="1">
      <c r="B97" s="104"/>
      <c r="D97" s="105" t="s">
        <v>106</v>
      </c>
      <c r="E97" s="106"/>
      <c r="F97" s="106"/>
      <c r="G97" s="106"/>
      <c r="H97" s="106"/>
      <c r="I97" s="106"/>
      <c r="J97" s="107">
        <f>J125</f>
        <v>0</v>
      </c>
      <c r="L97" s="104"/>
    </row>
    <row r="98" spans="2:12" s="9" customFormat="1" ht="19.95" customHeight="1">
      <c r="B98" s="108"/>
      <c r="D98" s="109" t="s">
        <v>107</v>
      </c>
      <c r="E98" s="110"/>
      <c r="F98" s="110"/>
      <c r="G98" s="110"/>
      <c r="H98" s="110"/>
      <c r="I98" s="110"/>
      <c r="J98" s="111">
        <f>J126</f>
        <v>0</v>
      </c>
      <c r="L98" s="108"/>
    </row>
    <row r="99" spans="2:12" s="9" customFormat="1" ht="19.95" customHeight="1">
      <c r="B99" s="108"/>
      <c r="D99" s="109" t="s">
        <v>267</v>
      </c>
      <c r="E99" s="110"/>
      <c r="F99" s="110"/>
      <c r="G99" s="110"/>
      <c r="H99" s="110"/>
      <c r="I99" s="110"/>
      <c r="J99" s="111">
        <f>J197</f>
        <v>0</v>
      </c>
      <c r="L99" s="108"/>
    </row>
    <row r="100" spans="2:12" s="9" customFormat="1" ht="19.95" customHeight="1">
      <c r="B100" s="108"/>
      <c r="D100" s="109" t="s">
        <v>268</v>
      </c>
      <c r="E100" s="110"/>
      <c r="F100" s="110"/>
      <c r="G100" s="110"/>
      <c r="H100" s="110"/>
      <c r="I100" s="110"/>
      <c r="J100" s="111">
        <f>J202</f>
        <v>0</v>
      </c>
      <c r="L100" s="108"/>
    </row>
    <row r="101" spans="2:12" s="9" customFormat="1" ht="19.95" customHeight="1">
      <c r="B101" s="108"/>
      <c r="D101" s="109" t="s">
        <v>269</v>
      </c>
      <c r="E101" s="110"/>
      <c r="F101" s="110"/>
      <c r="G101" s="110"/>
      <c r="H101" s="110"/>
      <c r="I101" s="110"/>
      <c r="J101" s="111">
        <f>J205</f>
        <v>0</v>
      </c>
      <c r="L101" s="108"/>
    </row>
    <row r="102" spans="2:12" s="9" customFormat="1" ht="19.95" customHeight="1">
      <c r="B102" s="108"/>
      <c r="D102" s="109" t="s">
        <v>270</v>
      </c>
      <c r="E102" s="110"/>
      <c r="F102" s="110"/>
      <c r="G102" s="110"/>
      <c r="H102" s="110"/>
      <c r="I102" s="110"/>
      <c r="J102" s="111">
        <f>J220</f>
        <v>0</v>
      </c>
      <c r="L102" s="108"/>
    </row>
    <row r="103" spans="2:12" s="9" customFormat="1" ht="19.95" customHeight="1">
      <c r="B103" s="108"/>
      <c r="D103" s="109" t="s">
        <v>271</v>
      </c>
      <c r="E103" s="110"/>
      <c r="F103" s="110"/>
      <c r="G103" s="110"/>
      <c r="H103" s="110"/>
      <c r="I103" s="110"/>
      <c r="J103" s="111">
        <f>J224</f>
        <v>0</v>
      </c>
      <c r="L103" s="108"/>
    </row>
    <row r="104" spans="2:12" s="9" customFormat="1" ht="19.95" customHeight="1">
      <c r="B104" s="108"/>
      <c r="D104" s="109" t="s">
        <v>272</v>
      </c>
      <c r="E104" s="110"/>
      <c r="F104" s="110"/>
      <c r="G104" s="110"/>
      <c r="H104" s="110"/>
      <c r="I104" s="110"/>
      <c r="J104" s="111">
        <f>J321</f>
        <v>0</v>
      </c>
      <c r="L104" s="108"/>
    </row>
    <row r="105" spans="2:12" s="1" customFormat="1" ht="21.75" customHeight="1">
      <c r="B105" s="32"/>
      <c r="L105" s="32"/>
    </row>
    <row r="106" spans="2:12" s="1" customFormat="1" ht="6.9" customHeight="1"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2"/>
    </row>
    <row r="110" spans="2:12" s="1" customFormat="1" ht="6.9" customHeight="1"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2"/>
    </row>
    <row r="111" spans="2:12" s="1" customFormat="1" ht="24.9" customHeight="1">
      <c r="B111" s="32"/>
      <c r="C111" s="21" t="s">
        <v>115</v>
      </c>
      <c r="L111" s="32"/>
    </row>
    <row r="112" spans="2:12" s="1" customFormat="1" ht="6.9" customHeight="1">
      <c r="B112" s="32"/>
      <c r="L112" s="32"/>
    </row>
    <row r="113" spans="2:65" s="1" customFormat="1" ht="12" customHeight="1">
      <c r="B113" s="32"/>
      <c r="C113" s="27" t="s">
        <v>16</v>
      </c>
      <c r="L113" s="32"/>
    </row>
    <row r="114" spans="2:65" s="1" customFormat="1" ht="16.5" customHeight="1">
      <c r="B114" s="32"/>
      <c r="E114" s="238" t="str">
        <f>E7</f>
        <v>Prodloužení splaškové kanalizace v k.ú. Heroltice u Tišnova</v>
      </c>
      <c r="F114" s="239"/>
      <c r="G114" s="239"/>
      <c r="H114" s="239"/>
      <c r="L114" s="32"/>
    </row>
    <row r="115" spans="2:65" s="1" customFormat="1" ht="12" customHeight="1">
      <c r="B115" s="32"/>
      <c r="C115" s="27" t="s">
        <v>99</v>
      </c>
      <c r="L115" s="32"/>
    </row>
    <row r="116" spans="2:65" s="1" customFormat="1" ht="16.5" customHeight="1">
      <c r="B116" s="32"/>
      <c r="E116" s="200" t="str">
        <f>E9</f>
        <v>SO-02 - Čerpací stanice</v>
      </c>
      <c r="F116" s="240"/>
      <c r="G116" s="240"/>
      <c r="H116" s="240"/>
      <c r="L116" s="32"/>
    </row>
    <row r="117" spans="2:65" s="1" customFormat="1" ht="6.9" customHeight="1">
      <c r="B117" s="32"/>
      <c r="L117" s="32"/>
    </row>
    <row r="118" spans="2:65" s="1" customFormat="1" ht="12" customHeight="1">
      <c r="B118" s="32"/>
      <c r="C118" s="27" t="s">
        <v>20</v>
      </c>
      <c r="F118" s="25" t="str">
        <f>F12</f>
        <v xml:space="preserve"> </v>
      </c>
      <c r="I118" s="27" t="s">
        <v>22</v>
      </c>
      <c r="J118" s="52" t="str">
        <f>IF(J12="","",J12)</f>
        <v>27. 4. 2020</v>
      </c>
      <c r="L118" s="32"/>
    </row>
    <row r="119" spans="2:65" s="1" customFormat="1" ht="6.9" customHeight="1">
      <c r="B119" s="32"/>
      <c r="L119" s="32"/>
    </row>
    <row r="120" spans="2:65" s="1" customFormat="1" ht="15.15" customHeight="1">
      <c r="B120" s="32"/>
      <c r="C120" s="27" t="s">
        <v>24</v>
      </c>
      <c r="F120" s="25" t="str">
        <f>E15</f>
        <v>Obec Heroltice</v>
      </c>
      <c r="I120" s="27" t="s">
        <v>30</v>
      </c>
      <c r="J120" s="30" t="str">
        <f>E21</f>
        <v>Ing. Petr Halouzka</v>
      </c>
      <c r="L120" s="32"/>
    </row>
    <row r="121" spans="2:65" s="1" customFormat="1" ht="15.15" customHeight="1">
      <c r="B121" s="32"/>
      <c r="C121" s="27" t="s">
        <v>28</v>
      </c>
      <c r="F121" s="25" t="str">
        <f>IF(E18="","",E18)</f>
        <v>Vyplň údaj</v>
      </c>
      <c r="I121" s="27" t="s">
        <v>33</v>
      </c>
      <c r="J121" s="30" t="str">
        <f>E24</f>
        <v xml:space="preserve"> </v>
      </c>
      <c r="L121" s="32"/>
    </row>
    <row r="122" spans="2:65" s="1" customFormat="1" ht="10.35" customHeight="1">
      <c r="B122" s="32"/>
      <c r="L122" s="32"/>
    </row>
    <row r="123" spans="2:65" s="10" customFormat="1" ht="29.25" customHeight="1">
      <c r="B123" s="112"/>
      <c r="C123" s="113" t="s">
        <v>116</v>
      </c>
      <c r="D123" s="114" t="s">
        <v>60</v>
      </c>
      <c r="E123" s="114" t="s">
        <v>56</v>
      </c>
      <c r="F123" s="114" t="s">
        <v>57</v>
      </c>
      <c r="G123" s="114" t="s">
        <v>117</v>
      </c>
      <c r="H123" s="114" t="s">
        <v>118</v>
      </c>
      <c r="I123" s="114" t="s">
        <v>119</v>
      </c>
      <c r="J123" s="114" t="s">
        <v>103</v>
      </c>
      <c r="K123" s="115" t="s">
        <v>120</v>
      </c>
      <c r="L123" s="112"/>
      <c r="M123" s="59" t="s">
        <v>1</v>
      </c>
      <c r="N123" s="60" t="s">
        <v>39</v>
      </c>
      <c r="O123" s="60" t="s">
        <v>121</v>
      </c>
      <c r="P123" s="60" t="s">
        <v>122</v>
      </c>
      <c r="Q123" s="60" t="s">
        <v>123</v>
      </c>
      <c r="R123" s="60" t="s">
        <v>124</v>
      </c>
      <c r="S123" s="60" t="s">
        <v>125</v>
      </c>
      <c r="T123" s="61" t="s">
        <v>126</v>
      </c>
    </row>
    <row r="124" spans="2:65" s="1" customFormat="1" ht="22.8" customHeight="1">
      <c r="B124" s="32"/>
      <c r="C124" s="64" t="s">
        <v>127</v>
      </c>
      <c r="J124" s="116">
        <f>BK124</f>
        <v>0</v>
      </c>
      <c r="L124" s="32"/>
      <c r="M124" s="62"/>
      <c r="N124" s="53"/>
      <c r="O124" s="53"/>
      <c r="P124" s="117">
        <f>P125</f>
        <v>0</v>
      </c>
      <c r="Q124" s="53"/>
      <c r="R124" s="117">
        <f>R125</f>
        <v>2.0385595000000003</v>
      </c>
      <c r="S124" s="53"/>
      <c r="T124" s="118">
        <f>T125</f>
        <v>0</v>
      </c>
      <c r="AT124" s="17" t="s">
        <v>74</v>
      </c>
      <c r="AU124" s="17" t="s">
        <v>105</v>
      </c>
      <c r="BK124" s="119">
        <f>BK125</f>
        <v>0</v>
      </c>
    </row>
    <row r="125" spans="2:65" s="11" customFormat="1" ht="25.95" customHeight="1">
      <c r="B125" s="120"/>
      <c r="D125" s="121" t="s">
        <v>74</v>
      </c>
      <c r="E125" s="122" t="s">
        <v>128</v>
      </c>
      <c r="F125" s="122" t="s">
        <v>129</v>
      </c>
      <c r="I125" s="123"/>
      <c r="J125" s="124">
        <f>BK125</f>
        <v>0</v>
      </c>
      <c r="L125" s="120"/>
      <c r="M125" s="125"/>
      <c r="P125" s="126">
        <f>P126+P197+P202+P205+P220+P224+P321</f>
        <v>0</v>
      </c>
      <c r="R125" s="126">
        <f>R126+R197+R202+R205+R220+R224+R321</f>
        <v>2.0385595000000003</v>
      </c>
      <c r="T125" s="127">
        <f>T126+T197+T202+T205+T220+T224+T321</f>
        <v>0</v>
      </c>
      <c r="AR125" s="121" t="s">
        <v>83</v>
      </c>
      <c r="AT125" s="128" t="s">
        <v>74</v>
      </c>
      <c r="AU125" s="128" t="s">
        <v>75</v>
      </c>
      <c r="AY125" s="121" t="s">
        <v>130</v>
      </c>
      <c r="BK125" s="129">
        <f>BK126+BK197+BK202+BK205+BK220+BK224+BK321</f>
        <v>0</v>
      </c>
    </row>
    <row r="126" spans="2:65" s="11" customFormat="1" ht="22.8" customHeight="1">
      <c r="B126" s="120"/>
      <c r="D126" s="121" t="s">
        <v>74</v>
      </c>
      <c r="E126" s="130" t="s">
        <v>83</v>
      </c>
      <c r="F126" s="130" t="s">
        <v>131</v>
      </c>
      <c r="I126" s="123"/>
      <c r="J126" s="131">
        <f>BK126</f>
        <v>0</v>
      </c>
      <c r="L126" s="120"/>
      <c r="M126" s="125"/>
      <c r="P126" s="126">
        <f>SUM(P127:P196)</f>
        <v>0</v>
      </c>
      <c r="R126" s="126">
        <f>SUM(R127:R196)</f>
        <v>1.8028268000000001</v>
      </c>
      <c r="T126" s="127">
        <f>SUM(T127:T196)</f>
        <v>0</v>
      </c>
      <c r="AR126" s="121" t="s">
        <v>83</v>
      </c>
      <c r="AT126" s="128" t="s">
        <v>74</v>
      </c>
      <c r="AU126" s="128" t="s">
        <v>83</v>
      </c>
      <c r="AY126" s="121" t="s">
        <v>130</v>
      </c>
      <c r="BK126" s="129">
        <f>SUM(BK127:BK196)</f>
        <v>0</v>
      </c>
    </row>
    <row r="127" spans="2:65" s="1" customFormat="1" ht="44.25" customHeight="1">
      <c r="B127" s="32"/>
      <c r="C127" s="132" t="s">
        <v>83</v>
      </c>
      <c r="D127" s="132" t="s">
        <v>132</v>
      </c>
      <c r="E127" s="133" t="s">
        <v>315</v>
      </c>
      <c r="F127" s="134" t="s">
        <v>316</v>
      </c>
      <c r="G127" s="135" t="s">
        <v>250</v>
      </c>
      <c r="H127" s="136">
        <v>6.0979999999999999</v>
      </c>
      <c r="I127" s="137"/>
      <c r="J127" s="138">
        <f>ROUND(I127*H127,2)</f>
        <v>0</v>
      </c>
      <c r="K127" s="134" t="s">
        <v>136</v>
      </c>
      <c r="L127" s="32"/>
      <c r="M127" s="139" t="s">
        <v>1</v>
      </c>
      <c r="N127" s="140" t="s">
        <v>40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137</v>
      </c>
      <c r="AT127" s="143" t="s">
        <v>132</v>
      </c>
      <c r="AU127" s="143" t="s">
        <v>85</v>
      </c>
      <c r="AY127" s="17" t="s">
        <v>130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7" t="s">
        <v>83</v>
      </c>
      <c r="BK127" s="144">
        <f>ROUND(I127*H127,2)</f>
        <v>0</v>
      </c>
      <c r="BL127" s="17" t="s">
        <v>137</v>
      </c>
      <c r="BM127" s="143" t="s">
        <v>745</v>
      </c>
    </row>
    <row r="128" spans="2:65" s="12" customFormat="1" ht="10.199999999999999">
      <c r="B128" s="145"/>
      <c r="D128" s="146" t="s">
        <v>139</v>
      </c>
      <c r="E128" s="147" t="s">
        <v>1</v>
      </c>
      <c r="F128" s="148" t="s">
        <v>746</v>
      </c>
      <c r="H128" s="147" t="s">
        <v>1</v>
      </c>
      <c r="I128" s="149"/>
      <c r="L128" s="145"/>
      <c r="M128" s="150"/>
      <c r="T128" s="151"/>
      <c r="AT128" s="147" t="s">
        <v>139</v>
      </c>
      <c r="AU128" s="147" t="s">
        <v>85</v>
      </c>
      <c r="AV128" s="12" t="s">
        <v>83</v>
      </c>
      <c r="AW128" s="12" t="s">
        <v>32</v>
      </c>
      <c r="AX128" s="12" t="s">
        <v>75</v>
      </c>
      <c r="AY128" s="147" t="s">
        <v>130</v>
      </c>
    </row>
    <row r="129" spans="2:65" s="13" customFormat="1" ht="10.199999999999999">
      <c r="B129" s="152"/>
      <c r="D129" s="146" t="s">
        <v>139</v>
      </c>
      <c r="E129" s="153" t="s">
        <v>258</v>
      </c>
      <c r="F129" s="154" t="s">
        <v>747</v>
      </c>
      <c r="H129" s="155">
        <v>30.488</v>
      </c>
      <c r="I129" s="156"/>
      <c r="L129" s="152"/>
      <c r="M129" s="157"/>
      <c r="T129" s="158"/>
      <c r="AT129" s="153" t="s">
        <v>139</v>
      </c>
      <c r="AU129" s="153" t="s">
        <v>85</v>
      </c>
      <c r="AV129" s="13" t="s">
        <v>85</v>
      </c>
      <c r="AW129" s="13" t="s">
        <v>32</v>
      </c>
      <c r="AX129" s="13" t="s">
        <v>75</v>
      </c>
      <c r="AY129" s="153" t="s">
        <v>130</v>
      </c>
    </row>
    <row r="130" spans="2:65" s="13" customFormat="1" ht="20.399999999999999">
      <c r="B130" s="152"/>
      <c r="D130" s="146" t="s">
        <v>139</v>
      </c>
      <c r="E130" s="153" t="s">
        <v>1</v>
      </c>
      <c r="F130" s="154" t="s">
        <v>748</v>
      </c>
      <c r="H130" s="155">
        <v>6.0979999999999999</v>
      </c>
      <c r="I130" s="156"/>
      <c r="L130" s="152"/>
      <c r="M130" s="157"/>
      <c r="T130" s="158"/>
      <c r="AT130" s="153" t="s">
        <v>139</v>
      </c>
      <c r="AU130" s="153" t="s">
        <v>85</v>
      </c>
      <c r="AV130" s="13" t="s">
        <v>85</v>
      </c>
      <c r="AW130" s="13" t="s">
        <v>32</v>
      </c>
      <c r="AX130" s="13" t="s">
        <v>83</v>
      </c>
      <c r="AY130" s="153" t="s">
        <v>130</v>
      </c>
    </row>
    <row r="131" spans="2:65" s="1" customFormat="1" ht="44.25" customHeight="1">
      <c r="B131" s="32"/>
      <c r="C131" s="132" t="s">
        <v>85</v>
      </c>
      <c r="D131" s="132" t="s">
        <v>132</v>
      </c>
      <c r="E131" s="133" t="s">
        <v>320</v>
      </c>
      <c r="F131" s="134" t="s">
        <v>321</v>
      </c>
      <c r="G131" s="135" t="s">
        <v>250</v>
      </c>
      <c r="H131" s="136">
        <v>6.0979999999999999</v>
      </c>
      <c r="I131" s="137"/>
      <c r="J131" s="138">
        <f>ROUND(I131*H131,2)</f>
        <v>0</v>
      </c>
      <c r="K131" s="134" t="s">
        <v>136</v>
      </c>
      <c r="L131" s="32"/>
      <c r="M131" s="139" t="s">
        <v>1</v>
      </c>
      <c r="N131" s="140" t="s">
        <v>40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137</v>
      </c>
      <c r="AT131" s="143" t="s">
        <v>132</v>
      </c>
      <c r="AU131" s="143" t="s">
        <v>85</v>
      </c>
      <c r="AY131" s="17" t="s">
        <v>130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7" t="s">
        <v>83</v>
      </c>
      <c r="BK131" s="144">
        <f>ROUND(I131*H131,2)</f>
        <v>0</v>
      </c>
      <c r="BL131" s="17" t="s">
        <v>137</v>
      </c>
      <c r="BM131" s="143" t="s">
        <v>749</v>
      </c>
    </row>
    <row r="132" spans="2:65" s="12" customFormat="1" ht="10.199999999999999">
      <c r="B132" s="145"/>
      <c r="D132" s="146" t="s">
        <v>139</v>
      </c>
      <c r="E132" s="147" t="s">
        <v>1</v>
      </c>
      <c r="F132" s="148" t="s">
        <v>746</v>
      </c>
      <c r="H132" s="147" t="s">
        <v>1</v>
      </c>
      <c r="I132" s="149"/>
      <c r="L132" s="145"/>
      <c r="M132" s="150"/>
      <c r="T132" s="151"/>
      <c r="AT132" s="147" t="s">
        <v>139</v>
      </c>
      <c r="AU132" s="147" t="s">
        <v>85</v>
      </c>
      <c r="AV132" s="12" t="s">
        <v>83</v>
      </c>
      <c r="AW132" s="12" t="s">
        <v>32</v>
      </c>
      <c r="AX132" s="12" t="s">
        <v>75</v>
      </c>
      <c r="AY132" s="147" t="s">
        <v>130</v>
      </c>
    </row>
    <row r="133" spans="2:65" s="13" customFormat="1" ht="20.399999999999999">
      <c r="B133" s="152"/>
      <c r="D133" s="146" t="s">
        <v>139</v>
      </c>
      <c r="E133" s="153" t="s">
        <v>1</v>
      </c>
      <c r="F133" s="154" t="s">
        <v>750</v>
      </c>
      <c r="H133" s="155">
        <v>6.0979999999999999</v>
      </c>
      <c r="I133" s="156"/>
      <c r="L133" s="152"/>
      <c r="M133" s="157"/>
      <c r="T133" s="158"/>
      <c r="AT133" s="153" t="s">
        <v>139</v>
      </c>
      <c r="AU133" s="153" t="s">
        <v>85</v>
      </c>
      <c r="AV133" s="13" t="s">
        <v>85</v>
      </c>
      <c r="AW133" s="13" t="s">
        <v>32</v>
      </c>
      <c r="AX133" s="13" t="s">
        <v>83</v>
      </c>
      <c r="AY133" s="153" t="s">
        <v>130</v>
      </c>
    </row>
    <row r="134" spans="2:65" s="1" customFormat="1" ht="44.25" customHeight="1">
      <c r="B134" s="32"/>
      <c r="C134" s="132" t="s">
        <v>149</v>
      </c>
      <c r="D134" s="132" t="s">
        <v>132</v>
      </c>
      <c r="E134" s="133" t="s">
        <v>324</v>
      </c>
      <c r="F134" s="134" t="s">
        <v>325</v>
      </c>
      <c r="G134" s="135" t="s">
        <v>250</v>
      </c>
      <c r="H134" s="136">
        <v>6.0979999999999999</v>
      </c>
      <c r="I134" s="137"/>
      <c r="J134" s="138">
        <f>ROUND(I134*H134,2)</f>
        <v>0</v>
      </c>
      <c r="K134" s="134" t="s">
        <v>136</v>
      </c>
      <c r="L134" s="32"/>
      <c r="M134" s="139" t="s">
        <v>1</v>
      </c>
      <c r="N134" s="140" t="s">
        <v>40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137</v>
      </c>
      <c r="AT134" s="143" t="s">
        <v>132</v>
      </c>
      <c r="AU134" s="143" t="s">
        <v>85</v>
      </c>
      <c r="AY134" s="17" t="s">
        <v>130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7" t="s">
        <v>83</v>
      </c>
      <c r="BK134" s="144">
        <f>ROUND(I134*H134,2)</f>
        <v>0</v>
      </c>
      <c r="BL134" s="17" t="s">
        <v>137</v>
      </c>
      <c r="BM134" s="143" t="s">
        <v>751</v>
      </c>
    </row>
    <row r="135" spans="2:65" s="12" customFormat="1" ht="10.199999999999999">
      <c r="B135" s="145"/>
      <c r="D135" s="146" t="s">
        <v>139</v>
      </c>
      <c r="E135" s="147" t="s">
        <v>1</v>
      </c>
      <c r="F135" s="148" t="s">
        <v>746</v>
      </c>
      <c r="H135" s="147" t="s">
        <v>1</v>
      </c>
      <c r="I135" s="149"/>
      <c r="L135" s="145"/>
      <c r="M135" s="150"/>
      <c r="T135" s="151"/>
      <c r="AT135" s="147" t="s">
        <v>139</v>
      </c>
      <c r="AU135" s="147" t="s">
        <v>85</v>
      </c>
      <c r="AV135" s="12" t="s">
        <v>83</v>
      </c>
      <c r="AW135" s="12" t="s">
        <v>32</v>
      </c>
      <c r="AX135" s="12" t="s">
        <v>75</v>
      </c>
      <c r="AY135" s="147" t="s">
        <v>130</v>
      </c>
    </row>
    <row r="136" spans="2:65" s="13" customFormat="1" ht="20.399999999999999">
      <c r="B136" s="152"/>
      <c r="D136" s="146" t="s">
        <v>139</v>
      </c>
      <c r="E136" s="153" t="s">
        <v>1</v>
      </c>
      <c r="F136" s="154" t="s">
        <v>752</v>
      </c>
      <c r="H136" s="155">
        <v>6.0979999999999999</v>
      </c>
      <c r="I136" s="156"/>
      <c r="L136" s="152"/>
      <c r="M136" s="157"/>
      <c r="T136" s="158"/>
      <c r="AT136" s="153" t="s">
        <v>139</v>
      </c>
      <c r="AU136" s="153" t="s">
        <v>85</v>
      </c>
      <c r="AV136" s="13" t="s">
        <v>85</v>
      </c>
      <c r="AW136" s="13" t="s">
        <v>32</v>
      </c>
      <c r="AX136" s="13" t="s">
        <v>83</v>
      </c>
      <c r="AY136" s="153" t="s">
        <v>130</v>
      </c>
    </row>
    <row r="137" spans="2:65" s="1" customFormat="1" ht="44.25" customHeight="1">
      <c r="B137" s="32"/>
      <c r="C137" s="132" t="s">
        <v>137</v>
      </c>
      <c r="D137" s="132" t="s">
        <v>132</v>
      </c>
      <c r="E137" s="133" t="s">
        <v>328</v>
      </c>
      <c r="F137" s="134" t="s">
        <v>329</v>
      </c>
      <c r="G137" s="135" t="s">
        <v>250</v>
      </c>
      <c r="H137" s="136">
        <v>12.195</v>
      </c>
      <c r="I137" s="137"/>
      <c r="J137" s="138">
        <f>ROUND(I137*H137,2)</f>
        <v>0</v>
      </c>
      <c r="K137" s="134" t="s">
        <v>136</v>
      </c>
      <c r="L137" s="32"/>
      <c r="M137" s="139" t="s">
        <v>1</v>
      </c>
      <c r="N137" s="140" t="s">
        <v>40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137</v>
      </c>
      <c r="AT137" s="143" t="s">
        <v>132</v>
      </c>
      <c r="AU137" s="143" t="s">
        <v>85</v>
      </c>
      <c r="AY137" s="17" t="s">
        <v>130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7" t="s">
        <v>83</v>
      </c>
      <c r="BK137" s="144">
        <f>ROUND(I137*H137,2)</f>
        <v>0</v>
      </c>
      <c r="BL137" s="17" t="s">
        <v>137</v>
      </c>
      <c r="BM137" s="143" t="s">
        <v>753</v>
      </c>
    </row>
    <row r="138" spans="2:65" s="12" customFormat="1" ht="10.199999999999999">
      <c r="B138" s="145"/>
      <c r="D138" s="146" t="s">
        <v>139</v>
      </c>
      <c r="E138" s="147" t="s">
        <v>1</v>
      </c>
      <c r="F138" s="148" t="s">
        <v>746</v>
      </c>
      <c r="H138" s="147" t="s">
        <v>1</v>
      </c>
      <c r="I138" s="149"/>
      <c r="L138" s="145"/>
      <c r="M138" s="150"/>
      <c r="T138" s="151"/>
      <c r="AT138" s="147" t="s">
        <v>139</v>
      </c>
      <c r="AU138" s="147" t="s">
        <v>85</v>
      </c>
      <c r="AV138" s="12" t="s">
        <v>83</v>
      </c>
      <c r="AW138" s="12" t="s">
        <v>32</v>
      </c>
      <c r="AX138" s="12" t="s">
        <v>75</v>
      </c>
      <c r="AY138" s="147" t="s">
        <v>130</v>
      </c>
    </row>
    <row r="139" spans="2:65" s="13" customFormat="1" ht="20.399999999999999">
      <c r="B139" s="152"/>
      <c r="D139" s="146" t="s">
        <v>139</v>
      </c>
      <c r="E139" s="153" t="s">
        <v>1</v>
      </c>
      <c r="F139" s="154" t="s">
        <v>754</v>
      </c>
      <c r="H139" s="155">
        <v>12.195</v>
      </c>
      <c r="I139" s="156"/>
      <c r="L139" s="152"/>
      <c r="M139" s="157"/>
      <c r="T139" s="158"/>
      <c r="AT139" s="153" t="s">
        <v>139</v>
      </c>
      <c r="AU139" s="153" t="s">
        <v>85</v>
      </c>
      <c r="AV139" s="13" t="s">
        <v>85</v>
      </c>
      <c r="AW139" s="13" t="s">
        <v>32</v>
      </c>
      <c r="AX139" s="13" t="s">
        <v>83</v>
      </c>
      <c r="AY139" s="153" t="s">
        <v>130</v>
      </c>
    </row>
    <row r="140" spans="2:65" s="1" customFormat="1" ht="24.15" customHeight="1">
      <c r="B140" s="32"/>
      <c r="C140" s="132" t="s">
        <v>157</v>
      </c>
      <c r="D140" s="132" t="s">
        <v>132</v>
      </c>
      <c r="E140" s="133" t="s">
        <v>365</v>
      </c>
      <c r="F140" s="134" t="s">
        <v>366</v>
      </c>
      <c r="G140" s="135" t="s">
        <v>152</v>
      </c>
      <c r="H140" s="136">
        <v>51.555</v>
      </c>
      <c r="I140" s="137"/>
      <c r="J140" s="138">
        <f>ROUND(I140*H140,2)</f>
        <v>0</v>
      </c>
      <c r="K140" s="134" t="s">
        <v>136</v>
      </c>
      <c r="L140" s="32"/>
      <c r="M140" s="139" t="s">
        <v>1</v>
      </c>
      <c r="N140" s="140" t="s">
        <v>40</v>
      </c>
      <c r="P140" s="141">
        <f>O140*H140</f>
        <v>0</v>
      </c>
      <c r="Q140" s="141">
        <v>6.9999999999999999E-4</v>
      </c>
      <c r="R140" s="141">
        <f>Q140*H140</f>
        <v>3.6088500000000003E-2</v>
      </c>
      <c r="S140" s="141">
        <v>0</v>
      </c>
      <c r="T140" s="142">
        <f>S140*H140</f>
        <v>0</v>
      </c>
      <c r="AR140" s="143" t="s">
        <v>137</v>
      </c>
      <c r="AT140" s="143" t="s">
        <v>132</v>
      </c>
      <c r="AU140" s="143" t="s">
        <v>85</v>
      </c>
      <c r="AY140" s="17" t="s">
        <v>130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7" t="s">
        <v>83</v>
      </c>
      <c r="BK140" s="144">
        <f>ROUND(I140*H140,2)</f>
        <v>0</v>
      </c>
      <c r="BL140" s="17" t="s">
        <v>137</v>
      </c>
      <c r="BM140" s="143" t="s">
        <v>755</v>
      </c>
    </row>
    <row r="141" spans="2:65" s="12" customFormat="1" ht="10.199999999999999">
      <c r="B141" s="145"/>
      <c r="D141" s="146" t="s">
        <v>139</v>
      </c>
      <c r="E141" s="147" t="s">
        <v>1</v>
      </c>
      <c r="F141" s="148" t="s">
        <v>746</v>
      </c>
      <c r="H141" s="147" t="s">
        <v>1</v>
      </c>
      <c r="I141" s="149"/>
      <c r="L141" s="145"/>
      <c r="M141" s="150"/>
      <c r="T141" s="151"/>
      <c r="AT141" s="147" t="s">
        <v>139</v>
      </c>
      <c r="AU141" s="147" t="s">
        <v>85</v>
      </c>
      <c r="AV141" s="12" t="s">
        <v>83</v>
      </c>
      <c r="AW141" s="12" t="s">
        <v>32</v>
      </c>
      <c r="AX141" s="12" t="s">
        <v>75</v>
      </c>
      <c r="AY141" s="147" t="s">
        <v>130</v>
      </c>
    </row>
    <row r="142" spans="2:65" s="13" customFormat="1" ht="10.199999999999999">
      <c r="B142" s="152"/>
      <c r="D142" s="146" t="s">
        <v>139</v>
      </c>
      <c r="E142" s="153" t="s">
        <v>1</v>
      </c>
      <c r="F142" s="154" t="s">
        <v>756</v>
      </c>
      <c r="H142" s="155">
        <v>51.555</v>
      </c>
      <c r="I142" s="156"/>
      <c r="L142" s="152"/>
      <c r="M142" s="157"/>
      <c r="T142" s="158"/>
      <c r="AT142" s="153" t="s">
        <v>139</v>
      </c>
      <c r="AU142" s="153" t="s">
        <v>85</v>
      </c>
      <c r="AV142" s="13" t="s">
        <v>85</v>
      </c>
      <c r="AW142" s="13" t="s">
        <v>32</v>
      </c>
      <c r="AX142" s="13" t="s">
        <v>83</v>
      </c>
      <c r="AY142" s="153" t="s">
        <v>130</v>
      </c>
    </row>
    <row r="143" spans="2:65" s="1" customFormat="1" ht="44.25" customHeight="1">
      <c r="B143" s="32"/>
      <c r="C143" s="132" t="s">
        <v>171</v>
      </c>
      <c r="D143" s="132" t="s">
        <v>132</v>
      </c>
      <c r="E143" s="133" t="s">
        <v>371</v>
      </c>
      <c r="F143" s="134" t="s">
        <v>372</v>
      </c>
      <c r="G143" s="135" t="s">
        <v>152</v>
      </c>
      <c r="H143" s="136">
        <v>51.555</v>
      </c>
      <c r="I143" s="137"/>
      <c r="J143" s="138">
        <f>ROUND(I143*H143,2)</f>
        <v>0</v>
      </c>
      <c r="K143" s="134" t="s">
        <v>136</v>
      </c>
      <c r="L143" s="32"/>
      <c r="M143" s="139" t="s">
        <v>1</v>
      </c>
      <c r="N143" s="140" t="s">
        <v>40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137</v>
      </c>
      <c r="AT143" s="143" t="s">
        <v>132</v>
      </c>
      <c r="AU143" s="143" t="s">
        <v>85</v>
      </c>
      <c r="AY143" s="17" t="s">
        <v>130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7" t="s">
        <v>83</v>
      </c>
      <c r="BK143" s="144">
        <f>ROUND(I143*H143,2)</f>
        <v>0</v>
      </c>
      <c r="BL143" s="17" t="s">
        <v>137</v>
      </c>
      <c r="BM143" s="143" t="s">
        <v>757</v>
      </c>
    </row>
    <row r="144" spans="2:65" s="12" customFormat="1" ht="10.199999999999999">
      <c r="B144" s="145"/>
      <c r="D144" s="146" t="s">
        <v>139</v>
      </c>
      <c r="E144" s="147" t="s">
        <v>1</v>
      </c>
      <c r="F144" s="148" t="s">
        <v>746</v>
      </c>
      <c r="H144" s="147" t="s">
        <v>1</v>
      </c>
      <c r="I144" s="149"/>
      <c r="L144" s="145"/>
      <c r="M144" s="150"/>
      <c r="T144" s="151"/>
      <c r="AT144" s="147" t="s">
        <v>139</v>
      </c>
      <c r="AU144" s="147" t="s">
        <v>85</v>
      </c>
      <c r="AV144" s="12" t="s">
        <v>83</v>
      </c>
      <c r="AW144" s="12" t="s">
        <v>32</v>
      </c>
      <c r="AX144" s="12" t="s">
        <v>75</v>
      </c>
      <c r="AY144" s="147" t="s">
        <v>130</v>
      </c>
    </row>
    <row r="145" spans="2:65" s="13" customFormat="1" ht="10.199999999999999">
      <c r="B145" s="152"/>
      <c r="D145" s="146" t="s">
        <v>139</v>
      </c>
      <c r="E145" s="153" t="s">
        <v>1</v>
      </c>
      <c r="F145" s="154" t="s">
        <v>756</v>
      </c>
      <c r="H145" s="155">
        <v>51.555</v>
      </c>
      <c r="I145" s="156"/>
      <c r="L145" s="152"/>
      <c r="M145" s="157"/>
      <c r="T145" s="158"/>
      <c r="AT145" s="153" t="s">
        <v>139</v>
      </c>
      <c r="AU145" s="153" t="s">
        <v>85</v>
      </c>
      <c r="AV145" s="13" t="s">
        <v>85</v>
      </c>
      <c r="AW145" s="13" t="s">
        <v>32</v>
      </c>
      <c r="AX145" s="13" t="s">
        <v>83</v>
      </c>
      <c r="AY145" s="153" t="s">
        <v>130</v>
      </c>
    </row>
    <row r="146" spans="2:65" s="1" customFormat="1" ht="33" customHeight="1">
      <c r="B146" s="32"/>
      <c r="C146" s="132" t="s">
        <v>176</v>
      </c>
      <c r="D146" s="132" t="s">
        <v>132</v>
      </c>
      <c r="E146" s="133" t="s">
        <v>376</v>
      </c>
      <c r="F146" s="134" t="s">
        <v>377</v>
      </c>
      <c r="G146" s="135" t="s">
        <v>250</v>
      </c>
      <c r="H146" s="136">
        <v>1.605</v>
      </c>
      <c r="I146" s="137"/>
      <c r="J146" s="138">
        <f>ROUND(I146*H146,2)</f>
        <v>0</v>
      </c>
      <c r="K146" s="134" t="s">
        <v>136</v>
      </c>
      <c r="L146" s="32"/>
      <c r="M146" s="139" t="s">
        <v>1</v>
      </c>
      <c r="N146" s="140" t="s">
        <v>40</v>
      </c>
      <c r="P146" s="141">
        <f>O146*H146</f>
        <v>0</v>
      </c>
      <c r="Q146" s="141">
        <v>4.6000000000000001E-4</v>
      </c>
      <c r="R146" s="141">
        <f>Q146*H146</f>
        <v>7.383E-4</v>
      </c>
      <c r="S146" s="141">
        <v>0</v>
      </c>
      <c r="T146" s="142">
        <f>S146*H146</f>
        <v>0</v>
      </c>
      <c r="AR146" s="143" t="s">
        <v>137</v>
      </c>
      <c r="AT146" s="143" t="s">
        <v>132</v>
      </c>
      <c r="AU146" s="143" t="s">
        <v>85</v>
      </c>
      <c r="AY146" s="17" t="s">
        <v>130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7" t="s">
        <v>83</v>
      </c>
      <c r="BK146" s="144">
        <f>ROUND(I146*H146,2)</f>
        <v>0</v>
      </c>
      <c r="BL146" s="17" t="s">
        <v>137</v>
      </c>
      <c r="BM146" s="143" t="s">
        <v>758</v>
      </c>
    </row>
    <row r="147" spans="2:65" s="12" customFormat="1" ht="20.399999999999999">
      <c r="B147" s="145"/>
      <c r="D147" s="146" t="s">
        <v>139</v>
      </c>
      <c r="E147" s="147" t="s">
        <v>1</v>
      </c>
      <c r="F147" s="148" t="s">
        <v>759</v>
      </c>
      <c r="H147" s="147" t="s">
        <v>1</v>
      </c>
      <c r="I147" s="149"/>
      <c r="L147" s="145"/>
      <c r="M147" s="150"/>
      <c r="T147" s="151"/>
      <c r="AT147" s="147" t="s">
        <v>139</v>
      </c>
      <c r="AU147" s="147" t="s">
        <v>85</v>
      </c>
      <c r="AV147" s="12" t="s">
        <v>83</v>
      </c>
      <c r="AW147" s="12" t="s">
        <v>32</v>
      </c>
      <c r="AX147" s="12" t="s">
        <v>75</v>
      </c>
      <c r="AY147" s="147" t="s">
        <v>130</v>
      </c>
    </row>
    <row r="148" spans="2:65" s="13" customFormat="1" ht="10.199999999999999">
      <c r="B148" s="152"/>
      <c r="D148" s="146" t="s">
        <v>139</v>
      </c>
      <c r="E148" s="153" t="s">
        <v>1</v>
      </c>
      <c r="F148" s="154" t="s">
        <v>760</v>
      </c>
      <c r="H148" s="155">
        <v>1.605</v>
      </c>
      <c r="I148" s="156"/>
      <c r="L148" s="152"/>
      <c r="M148" s="157"/>
      <c r="T148" s="158"/>
      <c r="AT148" s="153" t="s">
        <v>139</v>
      </c>
      <c r="AU148" s="153" t="s">
        <v>85</v>
      </c>
      <c r="AV148" s="13" t="s">
        <v>85</v>
      </c>
      <c r="AW148" s="13" t="s">
        <v>32</v>
      </c>
      <c r="AX148" s="13" t="s">
        <v>83</v>
      </c>
      <c r="AY148" s="153" t="s">
        <v>130</v>
      </c>
    </row>
    <row r="149" spans="2:65" s="1" customFormat="1" ht="37.799999999999997" customHeight="1">
      <c r="B149" s="32"/>
      <c r="C149" s="132" t="s">
        <v>181</v>
      </c>
      <c r="D149" s="132" t="s">
        <v>132</v>
      </c>
      <c r="E149" s="133" t="s">
        <v>382</v>
      </c>
      <c r="F149" s="134" t="s">
        <v>383</v>
      </c>
      <c r="G149" s="135" t="s">
        <v>250</v>
      </c>
      <c r="H149" s="136">
        <v>1.605</v>
      </c>
      <c r="I149" s="137"/>
      <c r="J149" s="138">
        <f>ROUND(I149*H149,2)</f>
        <v>0</v>
      </c>
      <c r="K149" s="134" t="s">
        <v>136</v>
      </c>
      <c r="L149" s="32"/>
      <c r="M149" s="139" t="s">
        <v>1</v>
      </c>
      <c r="N149" s="140" t="s">
        <v>40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137</v>
      </c>
      <c r="AT149" s="143" t="s">
        <v>132</v>
      </c>
      <c r="AU149" s="143" t="s">
        <v>85</v>
      </c>
      <c r="AY149" s="17" t="s">
        <v>130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7" t="s">
        <v>83</v>
      </c>
      <c r="BK149" s="144">
        <f>ROUND(I149*H149,2)</f>
        <v>0</v>
      </c>
      <c r="BL149" s="17" t="s">
        <v>137</v>
      </c>
      <c r="BM149" s="143" t="s">
        <v>761</v>
      </c>
    </row>
    <row r="150" spans="2:65" s="12" customFormat="1" ht="20.399999999999999">
      <c r="B150" s="145"/>
      <c r="D150" s="146" t="s">
        <v>139</v>
      </c>
      <c r="E150" s="147" t="s">
        <v>1</v>
      </c>
      <c r="F150" s="148" t="s">
        <v>759</v>
      </c>
      <c r="H150" s="147" t="s">
        <v>1</v>
      </c>
      <c r="I150" s="149"/>
      <c r="L150" s="145"/>
      <c r="M150" s="150"/>
      <c r="T150" s="151"/>
      <c r="AT150" s="147" t="s">
        <v>139</v>
      </c>
      <c r="AU150" s="147" t="s">
        <v>85</v>
      </c>
      <c r="AV150" s="12" t="s">
        <v>83</v>
      </c>
      <c r="AW150" s="12" t="s">
        <v>32</v>
      </c>
      <c r="AX150" s="12" t="s">
        <v>75</v>
      </c>
      <c r="AY150" s="147" t="s">
        <v>130</v>
      </c>
    </row>
    <row r="151" spans="2:65" s="13" customFormat="1" ht="10.199999999999999">
      <c r="B151" s="152"/>
      <c r="D151" s="146" t="s">
        <v>139</v>
      </c>
      <c r="E151" s="153" t="s">
        <v>1</v>
      </c>
      <c r="F151" s="154" t="s">
        <v>760</v>
      </c>
      <c r="H151" s="155">
        <v>1.605</v>
      </c>
      <c r="I151" s="156"/>
      <c r="L151" s="152"/>
      <c r="M151" s="157"/>
      <c r="T151" s="158"/>
      <c r="AT151" s="153" t="s">
        <v>139</v>
      </c>
      <c r="AU151" s="153" t="s">
        <v>85</v>
      </c>
      <c r="AV151" s="13" t="s">
        <v>85</v>
      </c>
      <c r="AW151" s="13" t="s">
        <v>32</v>
      </c>
      <c r="AX151" s="13" t="s">
        <v>83</v>
      </c>
      <c r="AY151" s="153" t="s">
        <v>130</v>
      </c>
    </row>
    <row r="152" spans="2:65" s="1" customFormat="1" ht="62.7" customHeight="1">
      <c r="B152" s="32"/>
      <c r="C152" s="132" t="s">
        <v>147</v>
      </c>
      <c r="D152" s="132" t="s">
        <v>132</v>
      </c>
      <c r="E152" s="133" t="s">
        <v>386</v>
      </c>
      <c r="F152" s="134" t="s">
        <v>387</v>
      </c>
      <c r="G152" s="135" t="s">
        <v>250</v>
      </c>
      <c r="H152" s="136">
        <v>6.5010000000000003</v>
      </c>
      <c r="I152" s="137"/>
      <c r="J152" s="138">
        <f>ROUND(I152*H152,2)</f>
        <v>0</v>
      </c>
      <c r="K152" s="134" t="s">
        <v>136</v>
      </c>
      <c r="L152" s="32"/>
      <c r="M152" s="139" t="s">
        <v>1</v>
      </c>
      <c r="N152" s="140" t="s">
        <v>40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137</v>
      </c>
      <c r="AT152" s="143" t="s">
        <v>132</v>
      </c>
      <c r="AU152" s="143" t="s">
        <v>85</v>
      </c>
      <c r="AY152" s="17" t="s">
        <v>130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7" t="s">
        <v>83</v>
      </c>
      <c r="BK152" s="144">
        <f>ROUND(I152*H152,2)</f>
        <v>0</v>
      </c>
      <c r="BL152" s="17" t="s">
        <v>137</v>
      </c>
      <c r="BM152" s="143" t="s">
        <v>762</v>
      </c>
    </row>
    <row r="153" spans="2:65" s="12" customFormat="1" ht="10.199999999999999">
      <c r="B153" s="145"/>
      <c r="D153" s="146" t="s">
        <v>139</v>
      </c>
      <c r="E153" s="147" t="s">
        <v>1</v>
      </c>
      <c r="F153" s="148" t="s">
        <v>389</v>
      </c>
      <c r="H153" s="147" t="s">
        <v>1</v>
      </c>
      <c r="I153" s="149"/>
      <c r="L153" s="145"/>
      <c r="M153" s="150"/>
      <c r="T153" s="151"/>
      <c r="AT153" s="147" t="s">
        <v>139</v>
      </c>
      <c r="AU153" s="147" t="s">
        <v>85</v>
      </c>
      <c r="AV153" s="12" t="s">
        <v>83</v>
      </c>
      <c r="AW153" s="12" t="s">
        <v>32</v>
      </c>
      <c r="AX153" s="12" t="s">
        <v>75</v>
      </c>
      <c r="AY153" s="147" t="s">
        <v>130</v>
      </c>
    </row>
    <row r="154" spans="2:65" s="13" customFormat="1" ht="10.199999999999999">
      <c r="B154" s="152"/>
      <c r="D154" s="146" t="s">
        <v>139</v>
      </c>
      <c r="E154" s="153" t="s">
        <v>1</v>
      </c>
      <c r="F154" s="154" t="s">
        <v>763</v>
      </c>
      <c r="H154" s="155">
        <v>6.5010000000000003</v>
      </c>
      <c r="I154" s="156"/>
      <c r="L154" s="152"/>
      <c r="M154" s="157"/>
      <c r="T154" s="158"/>
      <c r="AT154" s="153" t="s">
        <v>139</v>
      </c>
      <c r="AU154" s="153" t="s">
        <v>85</v>
      </c>
      <c r="AV154" s="13" t="s">
        <v>85</v>
      </c>
      <c r="AW154" s="13" t="s">
        <v>32</v>
      </c>
      <c r="AX154" s="13" t="s">
        <v>83</v>
      </c>
      <c r="AY154" s="153" t="s">
        <v>130</v>
      </c>
    </row>
    <row r="155" spans="2:65" s="1" customFormat="1" ht="66.75" customHeight="1">
      <c r="B155" s="32"/>
      <c r="C155" s="132" t="s">
        <v>190</v>
      </c>
      <c r="D155" s="132" t="s">
        <v>132</v>
      </c>
      <c r="E155" s="133" t="s">
        <v>392</v>
      </c>
      <c r="F155" s="134" t="s">
        <v>393</v>
      </c>
      <c r="G155" s="135" t="s">
        <v>250</v>
      </c>
      <c r="H155" s="136">
        <v>13.002000000000001</v>
      </c>
      <c r="I155" s="137"/>
      <c r="J155" s="138">
        <f>ROUND(I155*H155,2)</f>
        <v>0</v>
      </c>
      <c r="K155" s="134" t="s">
        <v>136</v>
      </c>
      <c r="L155" s="32"/>
      <c r="M155" s="139" t="s">
        <v>1</v>
      </c>
      <c r="N155" s="140" t="s">
        <v>40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137</v>
      </c>
      <c r="AT155" s="143" t="s">
        <v>132</v>
      </c>
      <c r="AU155" s="143" t="s">
        <v>85</v>
      </c>
      <c r="AY155" s="17" t="s">
        <v>130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7" t="s">
        <v>83</v>
      </c>
      <c r="BK155" s="144">
        <f>ROUND(I155*H155,2)</f>
        <v>0</v>
      </c>
      <c r="BL155" s="17" t="s">
        <v>137</v>
      </c>
      <c r="BM155" s="143" t="s">
        <v>764</v>
      </c>
    </row>
    <row r="156" spans="2:65" s="12" customFormat="1" ht="10.199999999999999">
      <c r="B156" s="145"/>
      <c r="D156" s="146" t="s">
        <v>139</v>
      </c>
      <c r="E156" s="147" t="s">
        <v>1</v>
      </c>
      <c r="F156" s="148" t="s">
        <v>389</v>
      </c>
      <c r="H156" s="147" t="s">
        <v>1</v>
      </c>
      <c r="I156" s="149"/>
      <c r="L156" s="145"/>
      <c r="M156" s="150"/>
      <c r="T156" s="151"/>
      <c r="AT156" s="147" t="s">
        <v>139</v>
      </c>
      <c r="AU156" s="147" t="s">
        <v>85</v>
      </c>
      <c r="AV156" s="12" t="s">
        <v>83</v>
      </c>
      <c r="AW156" s="12" t="s">
        <v>32</v>
      </c>
      <c r="AX156" s="12" t="s">
        <v>75</v>
      </c>
      <c r="AY156" s="147" t="s">
        <v>130</v>
      </c>
    </row>
    <row r="157" spans="2:65" s="13" customFormat="1" ht="10.199999999999999">
      <c r="B157" s="152"/>
      <c r="D157" s="146" t="s">
        <v>139</v>
      </c>
      <c r="E157" s="153" t="s">
        <v>1</v>
      </c>
      <c r="F157" s="154" t="s">
        <v>765</v>
      </c>
      <c r="H157" s="155">
        <v>13.002000000000001</v>
      </c>
      <c r="I157" s="156"/>
      <c r="L157" s="152"/>
      <c r="M157" s="157"/>
      <c r="T157" s="158"/>
      <c r="AT157" s="153" t="s">
        <v>139</v>
      </c>
      <c r="AU157" s="153" t="s">
        <v>85</v>
      </c>
      <c r="AV157" s="13" t="s">
        <v>85</v>
      </c>
      <c r="AW157" s="13" t="s">
        <v>32</v>
      </c>
      <c r="AX157" s="13" t="s">
        <v>83</v>
      </c>
      <c r="AY157" s="153" t="s">
        <v>130</v>
      </c>
    </row>
    <row r="158" spans="2:65" s="1" customFormat="1" ht="66.75" customHeight="1">
      <c r="B158" s="32"/>
      <c r="C158" s="132" t="s">
        <v>196</v>
      </c>
      <c r="D158" s="132" t="s">
        <v>132</v>
      </c>
      <c r="E158" s="133" t="s">
        <v>397</v>
      </c>
      <c r="F158" s="134" t="s">
        <v>398</v>
      </c>
      <c r="G158" s="135" t="s">
        <v>250</v>
      </c>
      <c r="H158" s="136">
        <v>13.002000000000001</v>
      </c>
      <c r="I158" s="137"/>
      <c r="J158" s="138">
        <f>ROUND(I158*H158,2)</f>
        <v>0</v>
      </c>
      <c r="K158" s="134" t="s">
        <v>136</v>
      </c>
      <c r="L158" s="32"/>
      <c r="M158" s="139" t="s">
        <v>1</v>
      </c>
      <c r="N158" s="140" t="s">
        <v>40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137</v>
      </c>
      <c r="AT158" s="143" t="s">
        <v>132</v>
      </c>
      <c r="AU158" s="143" t="s">
        <v>85</v>
      </c>
      <c r="AY158" s="17" t="s">
        <v>130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7" t="s">
        <v>83</v>
      </c>
      <c r="BK158" s="144">
        <f>ROUND(I158*H158,2)</f>
        <v>0</v>
      </c>
      <c r="BL158" s="17" t="s">
        <v>137</v>
      </c>
      <c r="BM158" s="143" t="s">
        <v>766</v>
      </c>
    </row>
    <row r="159" spans="2:65" s="12" customFormat="1" ht="20.399999999999999">
      <c r="B159" s="145"/>
      <c r="D159" s="146" t="s">
        <v>139</v>
      </c>
      <c r="E159" s="147" t="s">
        <v>1</v>
      </c>
      <c r="F159" s="148" t="s">
        <v>421</v>
      </c>
      <c r="H159" s="147" t="s">
        <v>1</v>
      </c>
      <c r="I159" s="149"/>
      <c r="L159" s="145"/>
      <c r="M159" s="150"/>
      <c r="T159" s="151"/>
      <c r="AT159" s="147" t="s">
        <v>139</v>
      </c>
      <c r="AU159" s="147" t="s">
        <v>85</v>
      </c>
      <c r="AV159" s="12" t="s">
        <v>83</v>
      </c>
      <c r="AW159" s="12" t="s">
        <v>32</v>
      </c>
      <c r="AX159" s="12" t="s">
        <v>75</v>
      </c>
      <c r="AY159" s="147" t="s">
        <v>130</v>
      </c>
    </row>
    <row r="160" spans="2:65" s="13" customFormat="1" ht="10.199999999999999">
      <c r="B160" s="152"/>
      <c r="D160" s="146" t="s">
        <v>139</v>
      </c>
      <c r="E160" s="153" t="s">
        <v>1</v>
      </c>
      <c r="F160" s="154" t="s">
        <v>767</v>
      </c>
      <c r="H160" s="155">
        <v>13.002000000000001</v>
      </c>
      <c r="I160" s="156"/>
      <c r="L160" s="152"/>
      <c r="M160" s="157"/>
      <c r="T160" s="158"/>
      <c r="AT160" s="153" t="s">
        <v>139</v>
      </c>
      <c r="AU160" s="153" t="s">
        <v>85</v>
      </c>
      <c r="AV160" s="13" t="s">
        <v>85</v>
      </c>
      <c r="AW160" s="13" t="s">
        <v>32</v>
      </c>
      <c r="AX160" s="13" t="s">
        <v>83</v>
      </c>
      <c r="AY160" s="153" t="s">
        <v>130</v>
      </c>
    </row>
    <row r="161" spans="2:65" s="1" customFormat="1" ht="62.7" customHeight="1">
      <c r="B161" s="32"/>
      <c r="C161" s="132" t="s">
        <v>209</v>
      </c>
      <c r="D161" s="132" t="s">
        <v>132</v>
      </c>
      <c r="E161" s="133" t="s">
        <v>402</v>
      </c>
      <c r="F161" s="134" t="s">
        <v>403</v>
      </c>
      <c r="G161" s="135" t="s">
        <v>250</v>
      </c>
      <c r="H161" s="136">
        <v>2.847</v>
      </c>
      <c r="I161" s="137"/>
      <c r="J161" s="138">
        <f>ROUND(I161*H161,2)</f>
        <v>0</v>
      </c>
      <c r="K161" s="134" t="s">
        <v>136</v>
      </c>
      <c r="L161" s="32"/>
      <c r="M161" s="139" t="s">
        <v>1</v>
      </c>
      <c r="N161" s="140" t="s">
        <v>40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137</v>
      </c>
      <c r="AT161" s="143" t="s">
        <v>132</v>
      </c>
      <c r="AU161" s="143" t="s">
        <v>85</v>
      </c>
      <c r="AY161" s="17" t="s">
        <v>130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7" t="s">
        <v>83</v>
      </c>
      <c r="BK161" s="144">
        <f>ROUND(I161*H161,2)</f>
        <v>0</v>
      </c>
      <c r="BL161" s="17" t="s">
        <v>137</v>
      </c>
      <c r="BM161" s="143" t="s">
        <v>768</v>
      </c>
    </row>
    <row r="162" spans="2:65" s="12" customFormat="1" ht="10.199999999999999">
      <c r="B162" s="145"/>
      <c r="D162" s="146" t="s">
        <v>139</v>
      </c>
      <c r="E162" s="147" t="s">
        <v>1</v>
      </c>
      <c r="F162" s="148" t="s">
        <v>405</v>
      </c>
      <c r="H162" s="147" t="s">
        <v>1</v>
      </c>
      <c r="I162" s="149"/>
      <c r="L162" s="145"/>
      <c r="M162" s="150"/>
      <c r="T162" s="151"/>
      <c r="AT162" s="147" t="s">
        <v>139</v>
      </c>
      <c r="AU162" s="147" t="s">
        <v>85</v>
      </c>
      <c r="AV162" s="12" t="s">
        <v>83</v>
      </c>
      <c r="AW162" s="12" t="s">
        <v>32</v>
      </c>
      <c r="AX162" s="12" t="s">
        <v>75</v>
      </c>
      <c r="AY162" s="147" t="s">
        <v>130</v>
      </c>
    </row>
    <row r="163" spans="2:65" s="13" customFormat="1" ht="10.199999999999999">
      <c r="B163" s="152"/>
      <c r="D163" s="146" t="s">
        <v>139</v>
      </c>
      <c r="E163" s="153" t="s">
        <v>1</v>
      </c>
      <c r="F163" s="154" t="s">
        <v>769</v>
      </c>
      <c r="H163" s="155">
        <v>2.847</v>
      </c>
      <c r="I163" s="156"/>
      <c r="L163" s="152"/>
      <c r="M163" s="157"/>
      <c r="T163" s="158"/>
      <c r="AT163" s="153" t="s">
        <v>139</v>
      </c>
      <c r="AU163" s="153" t="s">
        <v>85</v>
      </c>
      <c r="AV163" s="13" t="s">
        <v>85</v>
      </c>
      <c r="AW163" s="13" t="s">
        <v>32</v>
      </c>
      <c r="AX163" s="13" t="s">
        <v>83</v>
      </c>
      <c r="AY163" s="153" t="s">
        <v>130</v>
      </c>
    </row>
    <row r="164" spans="2:65" s="1" customFormat="1" ht="66.75" customHeight="1">
      <c r="B164" s="32"/>
      <c r="C164" s="132" t="s">
        <v>215</v>
      </c>
      <c r="D164" s="132" t="s">
        <v>132</v>
      </c>
      <c r="E164" s="133" t="s">
        <v>408</v>
      </c>
      <c r="F164" s="134" t="s">
        <v>409</v>
      </c>
      <c r="G164" s="135" t="s">
        <v>250</v>
      </c>
      <c r="H164" s="136">
        <v>5.694</v>
      </c>
      <c r="I164" s="137"/>
      <c r="J164" s="138">
        <f>ROUND(I164*H164,2)</f>
        <v>0</v>
      </c>
      <c r="K164" s="134" t="s">
        <v>136</v>
      </c>
      <c r="L164" s="32"/>
      <c r="M164" s="139" t="s">
        <v>1</v>
      </c>
      <c r="N164" s="140" t="s">
        <v>40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137</v>
      </c>
      <c r="AT164" s="143" t="s">
        <v>132</v>
      </c>
      <c r="AU164" s="143" t="s">
        <v>85</v>
      </c>
      <c r="AY164" s="17" t="s">
        <v>130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7" t="s">
        <v>83</v>
      </c>
      <c r="BK164" s="144">
        <f>ROUND(I164*H164,2)</f>
        <v>0</v>
      </c>
      <c r="BL164" s="17" t="s">
        <v>137</v>
      </c>
      <c r="BM164" s="143" t="s">
        <v>770</v>
      </c>
    </row>
    <row r="165" spans="2:65" s="12" customFormat="1" ht="10.199999999999999">
      <c r="B165" s="145"/>
      <c r="D165" s="146" t="s">
        <v>139</v>
      </c>
      <c r="E165" s="147" t="s">
        <v>1</v>
      </c>
      <c r="F165" s="148" t="s">
        <v>405</v>
      </c>
      <c r="H165" s="147" t="s">
        <v>1</v>
      </c>
      <c r="I165" s="149"/>
      <c r="L165" s="145"/>
      <c r="M165" s="150"/>
      <c r="T165" s="151"/>
      <c r="AT165" s="147" t="s">
        <v>139</v>
      </c>
      <c r="AU165" s="147" t="s">
        <v>85</v>
      </c>
      <c r="AV165" s="12" t="s">
        <v>83</v>
      </c>
      <c r="AW165" s="12" t="s">
        <v>32</v>
      </c>
      <c r="AX165" s="12" t="s">
        <v>75</v>
      </c>
      <c r="AY165" s="147" t="s">
        <v>130</v>
      </c>
    </row>
    <row r="166" spans="2:65" s="13" customFormat="1" ht="10.199999999999999">
      <c r="B166" s="152"/>
      <c r="D166" s="146" t="s">
        <v>139</v>
      </c>
      <c r="E166" s="153" t="s">
        <v>1</v>
      </c>
      <c r="F166" s="154" t="s">
        <v>771</v>
      </c>
      <c r="H166" s="155">
        <v>5.694</v>
      </c>
      <c r="I166" s="156"/>
      <c r="L166" s="152"/>
      <c r="M166" s="157"/>
      <c r="T166" s="158"/>
      <c r="AT166" s="153" t="s">
        <v>139</v>
      </c>
      <c r="AU166" s="153" t="s">
        <v>85</v>
      </c>
      <c r="AV166" s="13" t="s">
        <v>85</v>
      </c>
      <c r="AW166" s="13" t="s">
        <v>32</v>
      </c>
      <c r="AX166" s="13" t="s">
        <v>83</v>
      </c>
      <c r="AY166" s="153" t="s">
        <v>130</v>
      </c>
    </row>
    <row r="167" spans="2:65" s="1" customFormat="1" ht="66.75" customHeight="1">
      <c r="B167" s="32"/>
      <c r="C167" s="132" t="s">
        <v>223</v>
      </c>
      <c r="D167" s="132" t="s">
        <v>132</v>
      </c>
      <c r="E167" s="133" t="s">
        <v>413</v>
      </c>
      <c r="F167" s="134" t="s">
        <v>414</v>
      </c>
      <c r="G167" s="135" t="s">
        <v>250</v>
      </c>
      <c r="H167" s="136">
        <v>5.694</v>
      </c>
      <c r="I167" s="137"/>
      <c r="J167" s="138">
        <f>ROUND(I167*H167,2)</f>
        <v>0</v>
      </c>
      <c r="K167" s="134" t="s">
        <v>136</v>
      </c>
      <c r="L167" s="32"/>
      <c r="M167" s="139" t="s">
        <v>1</v>
      </c>
      <c r="N167" s="140" t="s">
        <v>40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137</v>
      </c>
      <c r="AT167" s="143" t="s">
        <v>132</v>
      </c>
      <c r="AU167" s="143" t="s">
        <v>85</v>
      </c>
      <c r="AY167" s="17" t="s">
        <v>130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7" t="s">
        <v>83</v>
      </c>
      <c r="BK167" s="144">
        <f>ROUND(I167*H167,2)</f>
        <v>0</v>
      </c>
      <c r="BL167" s="17" t="s">
        <v>137</v>
      </c>
      <c r="BM167" s="143" t="s">
        <v>772</v>
      </c>
    </row>
    <row r="168" spans="2:65" s="12" customFormat="1" ht="10.199999999999999">
      <c r="B168" s="145"/>
      <c r="D168" s="146" t="s">
        <v>139</v>
      </c>
      <c r="E168" s="147" t="s">
        <v>1</v>
      </c>
      <c r="F168" s="148" t="s">
        <v>405</v>
      </c>
      <c r="H168" s="147" t="s">
        <v>1</v>
      </c>
      <c r="I168" s="149"/>
      <c r="L168" s="145"/>
      <c r="M168" s="150"/>
      <c r="T168" s="151"/>
      <c r="AT168" s="147" t="s">
        <v>139</v>
      </c>
      <c r="AU168" s="147" t="s">
        <v>85</v>
      </c>
      <c r="AV168" s="12" t="s">
        <v>83</v>
      </c>
      <c r="AW168" s="12" t="s">
        <v>32</v>
      </c>
      <c r="AX168" s="12" t="s">
        <v>75</v>
      </c>
      <c r="AY168" s="147" t="s">
        <v>130</v>
      </c>
    </row>
    <row r="169" spans="2:65" s="13" customFormat="1" ht="10.199999999999999">
      <c r="B169" s="152"/>
      <c r="D169" s="146" t="s">
        <v>139</v>
      </c>
      <c r="E169" s="153" t="s">
        <v>1</v>
      </c>
      <c r="F169" s="154" t="s">
        <v>773</v>
      </c>
      <c r="H169" s="155">
        <v>5.694</v>
      </c>
      <c r="I169" s="156"/>
      <c r="L169" s="152"/>
      <c r="M169" s="157"/>
      <c r="T169" s="158"/>
      <c r="AT169" s="153" t="s">
        <v>139</v>
      </c>
      <c r="AU169" s="153" t="s">
        <v>85</v>
      </c>
      <c r="AV169" s="13" t="s">
        <v>85</v>
      </c>
      <c r="AW169" s="13" t="s">
        <v>32</v>
      </c>
      <c r="AX169" s="13" t="s">
        <v>83</v>
      </c>
      <c r="AY169" s="153" t="s">
        <v>130</v>
      </c>
    </row>
    <row r="170" spans="2:65" s="1" customFormat="1" ht="44.25" customHeight="1">
      <c r="B170" s="32"/>
      <c r="C170" s="132" t="s">
        <v>8</v>
      </c>
      <c r="D170" s="132" t="s">
        <v>132</v>
      </c>
      <c r="E170" s="133" t="s">
        <v>418</v>
      </c>
      <c r="F170" s="134" t="s">
        <v>419</v>
      </c>
      <c r="G170" s="135" t="s">
        <v>250</v>
      </c>
      <c r="H170" s="136">
        <v>3.25</v>
      </c>
      <c r="I170" s="137"/>
      <c r="J170" s="138">
        <f>ROUND(I170*H170,2)</f>
        <v>0</v>
      </c>
      <c r="K170" s="134" t="s">
        <v>136</v>
      </c>
      <c r="L170" s="32"/>
      <c r="M170" s="139" t="s">
        <v>1</v>
      </c>
      <c r="N170" s="140" t="s">
        <v>40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137</v>
      </c>
      <c r="AT170" s="143" t="s">
        <v>132</v>
      </c>
      <c r="AU170" s="143" t="s">
        <v>85</v>
      </c>
      <c r="AY170" s="17" t="s">
        <v>130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7" t="s">
        <v>83</v>
      </c>
      <c r="BK170" s="144">
        <f>ROUND(I170*H170,2)</f>
        <v>0</v>
      </c>
      <c r="BL170" s="17" t="s">
        <v>137</v>
      </c>
      <c r="BM170" s="143" t="s">
        <v>774</v>
      </c>
    </row>
    <row r="171" spans="2:65" s="12" customFormat="1" ht="20.399999999999999">
      <c r="B171" s="145"/>
      <c r="D171" s="146" t="s">
        <v>139</v>
      </c>
      <c r="E171" s="147" t="s">
        <v>1</v>
      </c>
      <c r="F171" s="148" t="s">
        <v>421</v>
      </c>
      <c r="H171" s="147" t="s">
        <v>1</v>
      </c>
      <c r="I171" s="149"/>
      <c r="L171" s="145"/>
      <c r="M171" s="150"/>
      <c r="T171" s="151"/>
      <c r="AT171" s="147" t="s">
        <v>139</v>
      </c>
      <c r="AU171" s="147" t="s">
        <v>85</v>
      </c>
      <c r="AV171" s="12" t="s">
        <v>83</v>
      </c>
      <c r="AW171" s="12" t="s">
        <v>32</v>
      </c>
      <c r="AX171" s="12" t="s">
        <v>75</v>
      </c>
      <c r="AY171" s="147" t="s">
        <v>130</v>
      </c>
    </row>
    <row r="172" spans="2:65" s="13" customFormat="1" ht="10.199999999999999">
      <c r="B172" s="152"/>
      <c r="D172" s="146" t="s">
        <v>139</v>
      </c>
      <c r="E172" s="153" t="s">
        <v>1</v>
      </c>
      <c r="F172" s="154" t="s">
        <v>775</v>
      </c>
      <c r="H172" s="155">
        <v>3.25</v>
      </c>
      <c r="I172" s="156"/>
      <c r="L172" s="152"/>
      <c r="M172" s="157"/>
      <c r="T172" s="158"/>
      <c r="AT172" s="153" t="s">
        <v>139</v>
      </c>
      <c r="AU172" s="153" t="s">
        <v>85</v>
      </c>
      <c r="AV172" s="13" t="s">
        <v>85</v>
      </c>
      <c r="AW172" s="13" t="s">
        <v>32</v>
      </c>
      <c r="AX172" s="13" t="s">
        <v>83</v>
      </c>
      <c r="AY172" s="153" t="s">
        <v>130</v>
      </c>
    </row>
    <row r="173" spans="2:65" s="1" customFormat="1" ht="44.25" customHeight="1">
      <c r="B173" s="32"/>
      <c r="C173" s="132" t="s">
        <v>242</v>
      </c>
      <c r="D173" s="132" t="s">
        <v>132</v>
      </c>
      <c r="E173" s="133" t="s">
        <v>424</v>
      </c>
      <c r="F173" s="134" t="s">
        <v>425</v>
      </c>
      <c r="G173" s="135" t="s">
        <v>250</v>
      </c>
      <c r="H173" s="136">
        <v>6.5010000000000003</v>
      </c>
      <c r="I173" s="137"/>
      <c r="J173" s="138">
        <f>ROUND(I173*H173,2)</f>
        <v>0</v>
      </c>
      <c r="K173" s="134" t="s">
        <v>136</v>
      </c>
      <c r="L173" s="32"/>
      <c r="M173" s="139" t="s">
        <v>1</v>
      </c>
      <c r="N173" s="140" t="s">
        <v>40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137</v>
      </c>
      <c r="AT173" s="143" t="s">
        <v>132</v>
      </c>
      <c r="AU173" s="143" t="s">
        <v>85</v>
      </c>
      <c r="AY173" s="17" t="s">
        <v>130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7" t="s">
        <v>83</v>
      </c>
      <c r="BK173" s="144">
        <f>ROUND(I173*H173,2)</f>
        <v>0</v>
      </c>
      <c r="BL173" s="17" t="s">
        <v>137</v>
      </c>
      <c r="BM173" s="143" t="s">
        <v>776</v>
      </c>
    </row>
    <row r="174" spans="2:65" s="12" customFormat="1" ht="20.399999999999999">
      <c r="B174" s="145"/>
      <c r="D174" s="146" t="s">
        <v>139</v>
      </c>
      <c r="E174" s="147" t="s">
        <v>1</v>
      </c>
      <c r="F174" s="148" t="s">
        <v>421</v>
      </c>
      <c r="H174" s="147" t="s">
        <v>1</v>
      </c>
      <c r="I174" s="149"/>
      <c r="L174" s="145"/>
      <c r="M174" s="150"/>
      <c r="T174" s="151"/>
      <c r="AT174" s="147" t="s">
        <v>139</v>
      </c>
      <c r="AU174" s="147" t="s">
        <v>85</v>
      </c>
      <c r="AV174" s="12" t="s">
        <v>83</v>
      </c>
      <c r="AW174" s="12" t="s">
        <v>32</v>
      </c>
      <c r="AX174" s="12" t="s">
        <v>75</v>
      </c>
      <c r="AY174" s="147" t="s">
        <v>130</v>
      </c>
    </row>
    <row r="175" spans="2:65" s="13" customFormat="1" ht="10.199999999999999">
      <c r="B175" s="152"/>
      <c r="D175" s="146" t="s">
        <v>139</v>
      </c>
      <c r="E175" s="153" t="s">
        <v>1</v>
      </c>
      <c r="F175" s="154" t="s">
        <v>777</v>
      </c>
      <c r="H175" s="155">
        <v>6.5010000000000003</v>
      </c>
      <c r="I175" s="156"/>
      <c r="L175" s="152"/>
      <c r="M175" s="157"/>
      <c r="T175" s="158"/>
      <c r="AT175" s="153" t="s">
        <v>139</v>
      </c>
      <c r="AU175" s="153" t="s">
        <v>85</v>
      </c>
      <c r="AV175" s="13" t="s">
        <v>85</v>
      </c>
      <c r="AW175" s="13" t="s">
        <v>32</v>
      </c>
      <c r="AX175" s="13" t="s">
        <v>83</v>
      </c>
      <c r="AY175" s="153" t="s">
        <v>130</v>
      </c>
    </row>
    <row r="176" spans="2:65" s="1" customFormat="1" ht="44.25" customHeight="1">
      <c r="B176" s="32"/>
      <c r="C176" s="132" t="s">
        <v>341</v>
      </c>
      <c r="D176" s="132" t="s">
        <v>132</v>
      </c>
      <c r="E176" s="133" t="s">
        <v>429</v>
      </c>
      <c r="F176" s="134" t="s">
        <v>430</v>
      </c>
      <c r="G176" s="135" t="s">
        <v>250</v>
      </c>
      <c r="H176" s="136">
        <v>6.5010000000000003</v>
      </c>
      <c r="I176" s="137"/>
      <c r="J176" s="138">
        <f>ROUND(I176*H176,2)</f>
        <v>0</v>
      </c>
      <c r="K176" s="134" t="s">
        <v>136</v>
      </c>
      <c r="L176" s="32"/>
      <c r="M176" s="139" t="s">
        <v>1</v>
      </c>
      <c r="N176" s="140" t="s">
        <v>40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137</v>
      </c>
      <c r="AT176" s="143" t="s">
        <v>132</v>
      </c>
      <c r="AU176" s="143" t="s">
        <v>85</v>
      </c>
      <c r="AY176" s="17" t="s">
        <v>130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7" t="s">
        <v>83</v>
      </c>
      <c r="BK176" s="144">
        <f>ROUND(I176*H176,2)</f>
        <v>0</v>
      </c>
      <c r="BL176" s="17" t="s">
        <v>137</v>
      </c>
      <c r="BM176" s="143" t="s">
        <v>778</v>
      </c>
    </row>
    <row r="177" spans="2:65" s="12" customFormat="1" ht="20.399999999999999">
      <c r="B177" s="145"/>
      <c r="D177" s="146" t="s">
        <v>139</v>
      </c>
      <c r="E177" s="147" t="s">
        <v>1</v>
      </c>
      <c r="F177" s="148" t="s">
        <v>421</v>
      </c>
      <c r="H177" s="147" t="s">
        <v>1</v>
      </c>
      <c r="I177" s="149"/>
      <c r="L177" s="145"/>
      <c r="M177" s="150"/>
      <c r="T177" s="151"/>
      <c r="AT177" s="147" t="s">
        <v>139</v>
      </c>
      <c r="AU177" s="147" t="s">
        <v>85</v>
      </c>
      <c r="AV177" s="12" t="s">
        <v>83</v>
      </c>
      <c r="AW177" s="12" t="s">
        <v>32</v>
      </c>
      <c r="AX177" s="12" t="s">
        <v>75</v>
      </c>
      <c r="AY177" s="147" t="s">
        <v>130</v>
      </c>
    </row>
    <row r="178" spans="2:65" s="13" customFormat="1" ht="10.199999999999999">
      <c r="B178" s="152"/>
      <c r="D178" s="146" t="s">
        <v>139</v>
      </c>
      <c r="E178" s="153" t="s">
        <v>1</v>
      </c>
      <c r="F178" s="154" t="s">
        <v>779</v>
      </c>
      <c r="H178" s="155">
        <v>6.5010000000000003</v>
      </c>
      <c r="I178" s="156"/>
      <c r="L178" s="152"/>
      <c r="M178" s="157"/>
      <c r="T178" s="158"/>
      <c r="AT178" s="153" t="s">
        <v>139</v>
      </c>
      <c r="AU178" s="153" t="s">
        <v>85</v>
      </c>
      <c r="AV178" s="13" t="s">
        <v>85</v>
      </c>
      <c r="AW178" s="13" t="s">
        <v>32</v>
      </c>
      <c r="AX178" s="13" t="s">
        <v>83</v>
      </c>
      <c r="AY178" s="153" t="s">
        <v>130</v>
      </c>
    </row>
    <row r="179" spans="2:65" s="1" customFormat="1" ht="44.25" customHeight="1">
      <c r="B179" s="32"/>
      <c r="C179" s="132" t="s">
        <v>346</v>
      </c>
      <c r="D179" s="132" t="s">
        <v>132</v>
      </c>
      <c r="E179" s="133" t="s">
        <v>434</v>
      </c>
      <c r="F179" s="134" t="s">
        <v>435</v>
      </c>
      <c r="G179" s="135" t="s">
        <v>436</v>
      </c>
      <c r="H179" s="136">
        <v>24.201000000000001</v>
      </c>
      <c r="I179" s="137"/>
      <c r="J179" s="138">
        <f>ROUND(I179*H179,2)</f>
        <v>0</v>
      </c>
      <c r="K179" s="134" t="s">
        <v>136</v>
      </c>
      <c r="L179" s="32"/>
      <c r="M179" s="139" t="s">
        <v>1</v>
      </c>
      <c r="N179" s="140" t="s">
        <v>40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137</v>
      </c>
      <c r="AT179" s="143" t="s">
        <v>132</v>
      </c>
      <c r="AU179" s="143" t="s">
        <v>85</v>
      </c>
      <c r="AY179" s="17" t="s">
        <v>130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7" t="s">
        <v>83</v>
      </c>
      <c r="BK179" s="144">
        <f>ROUND(I179*H179,2)</f>
        <v>0</v>
      </c>
      <c r="BL179" s="17" t="s">
        <v>137</v>
      </c>
      <c r="BM179" s="143" t="s">
        <v>780</v>
      </c>
    </row>
    <row r="180" spans="2:65" s="13" customFormat="1" ht="10.199999999999999">
      <c r="B180" s="152"/>
      <c r="D180" s="146" t="s">
        <v>139</v>
      </c>
      <c r="E180" s="153" t="s">
        <v>1</v>
      </c>
      <c r="F180" s="154" t="s">
        <v>781</v>
      </c>
      <c r="H180" s="155">
        <v>14.236000000000001</v>
      </c>
      <c r="I180" s="156"/>
      <c r="L180" s="152"/>
      <c r="M180" s="157"/>
      <c r="T180" s="158"/>
      <c r="AT180" s="153" t="s">
        <v>139</v>
      </c>
      <c r="AU180" s="153" t="s">
        <v>85</v>
      </c>
      <c r="AV180" s="13" t="s">
        <v>85</v>
      </c>
      <c r="AW180" s="13" t="s">
        <v>32</v>
      </c>
      <c r="AX180" s="13" t="s">
        <v>83</v>
      </c>
      <c r="AY180" s="153" t="s">
        <v>130</v>
      </c>
    </row>
    <row r="181" spans="2:65" s="13" customFormat="1" ht="10.199999999999999">
      <c r="B181" s="152"/>
      <c r="D181" s="146" t="s">
        <v>139</v>
      </c>
      <c r="F181" s="154" t="s">
        <v>782</v>
      </c>
      <c r="H181" s="155">
        <v>24.201000000000001</v>
      </c>
      <c r="I181" s="156"/>
      <c r="L181" s="152"/>
      <c r="M181" s="157"/>
      <c r="T181" s="158"/>
      <c r="AT181" s="153" t="s">
        <v>139</v>
      </c>
      <c r="AU181" s="153" t="s">
        <v>85</v>
      </c>
      <c r="AV181" s="13" t="s">
        <v>85</v>
      </c>
      <c r="AW181" s="13" t="s">
        <v>4</v>
      </c>
      <c r="AX181" s="13" t="s">
        <v>83</v>
      </c>
      <c r="AY181" s="153" t="s">
        <v>130</v>
      </c>
    </row>
    <row r="182" spans="2:65" s="1" customFormat="1" ht="37.799999999999997" customHeight="1">
      <c r="B182" s="32"/>
      <c r="C182" s="132" t="s">
        <v>351</v>
      </c>
      <c r="D182" s="132" t="s">
        <v>132</v>
      </c>
      <c r="E182" s="133" t="s">
        <v>441</v>
      </c>
      <c r="F182" s="134" t="s">
        <v>442</v>
      </c>
      <c r="G182" s="135" t="s">
        <v>250</v>
      </c>
      <c r="H182" s="136">
        <v>16.251999999999999</v>
      </c>
      <c r="I182" s="137"/>
      <c r="J182" s="138">
        <f>ROUND(I182*H182,2)</f>
        <v>0</v>
      </c>
      <c r="K182" s="134" t="s">
        <v>136</v>
      </c>
      <c r="L182" s="32"/>
      <c r="M182" s="139" t="s">
        <v>1</v>
      </c>
      <c r="N182" s="140" t="s">
        <v>40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137</v>
      </c>
      <c r="AT182" s="143" t="s">
        <v>132</v>
      </c>
      <c r="AU182" s="143" t="s">
        <v>85</v>
      </c>
      <c r="AY182" s="17" t="s">
        <v>130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7" t="s">
        <v>83</v>
      </c>
      <c r="BK182" s="144">
        <f>ROUND(I182*H182,2)</f>
        <v>0</v>
      </c>
      <c r="BL182" s="17" t="s">
        <v>137</v>
      </c>
      <c r="BM182" s="143" t="s">
        <v>783</v>
      </c>
    </row>
    <row r="183" spans="2:65" s="12" customFormat="1" ht="10.199999999999999">
      <c r="B183" s="145"/>
      <c r="D183" s="146" t="s">
        <v>139</v>
      </c>
      <c r="E183" s="147" t="s">
        <v>1</v>
      </c>
      <c r="F183" s="148" t="s">
        <v>444</v>
      </c>
      <c r="H183" s="147" t="s">
        <v>1</v>
      </c>
      <c r="I183" s="149"/>
      <c r="L183" s="145"/>
      <c r="M183" s="150"/>
      <c r="T183" s="151"/>
      <c r="AT183" s="147" t="s">
        <v>139</v>
      </c>
      <c r="AU183" s="147" t="s">
        <v>85</v>
      </c>
      <c r="AV183" s="12" t="s">
        <v>83</v>
      </c>
      <c r="AW183" s="12" t="s">
        <v>32</v>
      </c>
      <c r="AX183" s="12" t="s">
        <v>75</v>
      </c>
      <c r="AY183" s="147" t="s">
        <v>130</v>
      </c>
    </row>
    <row r="184" spans="2:65" s="13" customFormat="1" ht="10.199999999999999">
      <c r="B184" s="152"/>
      <c r="D184" s="146" t="s">
        <v>139</v>
      </c>
      <c r="E184" s="153" t="s">
        <v>1</v>
      </c>
      <c r="F184" s="154" t="s">
        <v>265</v>
      </c>
      <c r="H184" s="155">
        <v>16.251999999999999</v>
      </c>
      <c r="I184" s="156"/>
      <c r="L184" s="152"/>
      <c r="M184" s="157"/>
      <c r="T184" s="158"/>
      <c r="AT184" s="153" t="s">
        <v>139</v>
      </c>
      <c r="AU184" s="153" t="s">
        <v>85</v>
      </c>
      <c r="AV184" s="13" t="s">
        <v>85</v>
      </c>
      <c r="AW184" s="13" t="s">
        <v>32</v>
      </c>
      <c r="AX184" s="13" t="s">
        <v>83</v>
      </c>
      <c r="AY184" s="153" t="s">
        <v>130</v>
      </c>
    </row>
    <row r="185" spans="2:65" s="1" customFormat="1" ht="44.25" customHeight="1">
      <c r="B185" s="32"/>
      <c r="C185" s="132" t="s">
        <v>289</v>
      </c>
      <c r="D185" s="132" t="s">
        <v>132</v>
      </c>
      <c r="E185" s="133" t="s">
        <v>447</v>
      </c>
      <c r="F185" s="134" t="s">
        <v>448</v>
      </c>
      <c r="G185" s="135" t="s">
        <v>250</v>
      </c>
      <c r="H185" s="136">
        <v>16.251999999999999</v>
      </c>
      <c r="I185" s="137"/>
      <c r="J185" s="138">
        <f>ROUND(I185*H185,2)</f>
        <v>0</v>
      </c>
      <c r="K185" s="134" t="s">
        <v>136</v>
      </c>
      <c r="L185" s="32"/>
      <c r="M185" s="139" t="s">
        <v>1</v>
      </c>
      <c r="N185" s="140" t="s">
        <v>40</v>
      </c>
      <c r="P185" s="141">
        <f>O185*H185</f>
        <v>0</v>
      </c>
      <c r="Q185" s="141">
        <v>0</v>
      </c>
      <c r="R185" s="141">
        <f>Q185*H185</f>
        <v>0</v>
      </c>
      <c r="S185" s="141">
        <v>0</v>
      </c>
      <c r="T185" s="142">
        <f>S185*H185</f>
        <v>0</v>
      </c>
      <c r="AR185" s="143" t="s">
        <v>137</v>
      </c>
      <c r="AT185" s="143" t="s">
        <v>132</v>
      </c>
      <c r="AU185" s="143" t="s">
        <v>85</v>
      </c>
      <c r="AY185" s="17" t="s">
        <v>130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7" t="s">
        <v>83</v>
      </c>
      <c r="BK185" s="144">
        <f>ROUND(I185*H185,2)</f>
        <v>0</v>
      </c>
      <c r="BL185" s="17" t="s">
        <v>137</v>
      </c>
      <c r="BM185" s="143" t="s">
        <v>784</v>
      </c>
    </row>
    <row r="186" spans="2:65" s="12" customFormat="1" ht="10.199999999999999">
      <c r="B186" s="145"/>
      <c r="D186" s="146" t="s">
        <v>139</v>
      </c>
      <c r="E186" s="147" t="s">
        <v>1</v>
      </c>
      <c r="F186" s="148" t="s">
        <v>746</v>
      </c>
      <c r="H186" s="147" t="s">
        <v>1</v>
      </c>
      <c r="I186" s="149"/>
      <c r="L186" s="145"/>
      <c r="M186" s="150"/>
      <c r="T186" s="151"/>
      <c r="AT186" s="147" t="s">
        <v>139</v>
      </c>
      <c r="AU186" s="147" t="s">
        <v>85</v>
      </c>
      <c r="AV186" s="12" t="s">
        <v>83</v>
      </c>
      <c r="AW186" s="12" t="s">
        <v>32</v>
      </c>
      <c r="AX186" s="12" t="s">
        <v>75</v>
      </c>
      <c r="AY186" s="147" t="s">
        <v>130</v>
      </c>
    </row>
    <row r="187" spans="2:65" s="13" customFormat="1" ht="20.399999999999999">
      <c r="B187" s="152"/>
      <c r="D187" s="146" t="s">
        <v>139</v>
      </c>
      <c r="E187" s="153" t="s">
        <v>265</v>
      </c>
      <c r="F187" s="154" t="s">
        <v>785</v>
      </c>
      <c r="H187" s="155">
        <v>16.251999999999999</v>
      </c>
      <c r="I187" s="156"/>
      <c r="L187" s="152"/>
      <c r="M187" s="157"/>
      <c r="T187" s="158"/>
      <c r="AT187" s="153" t="s">
        <v>139</v>
      </c>
      <c r="AU187" s="153" t="s">
        <v>85</v>
      </c>
      <c r="AV187" s="13" t="s">
        <v>85</v>
      </c>
      <c r="AW187" s="13" t="s">
        <v>32</v>
      </c>
      <c r="AX187" s="13" t="s">
        <v>83</v>
      </c>
      <c r="AY187" s="153" t="s">
        <v>130</v>
      </c>
    </row>
    <row r="188" spans="2:65" s="1" customFormat="1" ht="66.75" customHeight="1">
      <c r="B188" s="32"/>
      <c r="C188" s="132" t="s">
        <v>7</v>
      </c>
      <c r="D188" s="132" t="s">
        <v>132</v>
      </c>
      <c r="E188" s="133" t="s">
        <v>461</v>
      </c>
      <c r="F188" s="134" t="s">
        <v>462</v>
      </c>
      <c r="G188" s="135" t="s">
        <v>250</v>
      </c>
      <c r="H188" s="136">
        <v>1.0389999999999999</v>
      </c>
      <c r="I188" s="137"/>
      <c r="J188" s="138">
        <f>ROUND(I188*H188,2)</f>
        <v>0</v>
      </c>
      <c r="K188" s="134" t="s">
        <v>136</v>
      </c>
      <c r="L188" s="32"/>
      <c r="M188" s="139" t="s">
        <v>1</v>
      </c>
      <c r="N188" s="140" t="s">
        <v>40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137</v>
      </c>
      <c r="AT188" s="143" t="s">
        <v>132</v>
      </c>
      <c r="AU188" s="143" t="s">
        <v>85</v>
      </c>
      <c r="AY188" s="17" t="s">
        <v>130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7" t="s">
        <v>83</v>
      </c>
      <c r="BK188" s="144">
        <f>ROUND(I188*H188,2)</f>
        <v>0</v>
      </c>
      <c r="BL188" s="17" t="s">
        <v>137</v>
      </c>
      <c r="BM188" s="143" t="s">
        <v>786</v>
      </c>
    </row>
    <row r="189" spans="2:65" s="12" customFormat="1" ht="10.199999999999999">
      <c r="B189" s="145"/>
      <c r="D189" s="146" t="s">
        <v>139</v>
      </c>
      <c r="E189" s="147" t="s">
        <v>1</v>
      </c>
      <c r="F189" s="148" t="s">
        <v>787</v>
      </c>
      <c r="H189" s="147" t="s">
        <v>1</v>
      </c>
      <c r="I189" s="149"/>
      <c r="L189" s="145"/>
      <c r="M189" s="150"/>
      <c r="T189" s="151"/>
      <c r="AT189" s="147" t="s">
        <v>139</v>
      </c>
      <c r="AU189" s="147" t="s">
        <v>85</v>
      </c>
      <c r="AV189" s="12" t="s">
        <v>83</v>
      </c>
      <c r="AW189" s="12" t="s">
        <v>32</v>
      </c>
      <c r="AX189" s="12" t="s">
        <v>75</v>
      </c>
      <c r="AY189" s="147" t="s">
        <v>130</v>
      </c>
    </row>
    <row r="190" spans="2:65" s="13" customFormat="1" ht="20.399999999999999">
      <c r="B190" s="152"/>
      <c r="D190" s="146" t="s">
        <v>139</v>
      </c>
      <c r="E190" s="153" t="s">
        <v>249</v>
      </c>
      <c r="F190" s="154" t="s">
        <v>788</v>
      </c>
      <c r="H190" s="155">
        <v>1.0389999999999999</v>
      </c>
      <c r="I190" s="156"/>
      <c r="L190" s="152"/>
      <c r="M190" s="157"/>
      <c r="T190" s="158"/>
      <c r="AT190" s="153" t="s">
        <v>139</v>
      </c>
      <c r="AU190" s="153" t="s">
        <v>85</v>
      </c>
      <c r="AV190" s="13" t="s">
        <v>85</v>
      </c>
      <c r="AW190" s="13" t="s">
        <v>32</v>
      </c>
      <c r="AX190" s="13" t="s">
        <v>83</v>
      </c>
      <c r="AY190" s="153" t="s">
        <v>130</v>
      </c>
    </row>
    <row r="191" spans="2:65" s="1" customFormat="1" ht="16.5" customHeight="1">
      <c r="B191" s="32"/>
      <c r="C191" s="170" t="s">
        <v>364</v>
      </c>
      <c r="D191" s="170" t="s">
        <v>455</v>
      </c>
      <c r="E191" s="171" t="s">
        <v>466</v>
      </c>
      <c r="F191" s="172" t="s">
        <v>467</v>
      </c>
      <c r="G191" s="173" t="s">
        <v>436</v>
      </c>
      <c r="H191" s="174">
        <v>1.766</v>
      </c>
      <c r="I191" s="175"/>
      <c r="J191" s="176">
        <f>ROUND(I191*H191,2)</f>
        <v>0</v>
      </c>
      <c r="K191" s="172" t="s">
        <v>136</v>
      </c>
      <c r="L191" s="177"/>
      <c r="M191" s="178" t="s">
        <v>1</v>
      </c>
      <c r="N191" s="179" t="s">
        <v>40</v>
      </c>
      <c r="P191" s="141">
        <f>O191*H191</f>
        <v>0</v>
      </c>
      <c r="Q191" s="141">
        <v>1</v>
      </c>
      <c r="R191" s="141">
        <f>Q191*H191</f>
        <v>1.766</v>
      </c>
      <c r="S191" s="141">
        <v>0</v>
      </c>
      <c r="T191" s="142">
        <f>S191*H191</f>
        <v>0</v>
      </c>
      <c r="AR191" s="143" t="s">
        <v>181</v>
      </c>
      <c r="AT191" s="143" t="s">
        <v>455</v>
      </c>
      <c r="AU191" s="143" t="s">
        <v>85</v>
      </c>
      <c r="AY191" s="17" t="s">
        <v>130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7" t="s">
        <v>83</v>
      </c>
      <c r="BK191" s="144">
        <f>ROUND(I191*H191,2)</f>
        <v>0</v>
      </c>
      <c r="BL191" s="17" t="s">
        <v>137</v>
      </c>
      <c r="BM191" s="143" t="s">
        <v>789</v>
      </c>
    </row>
    <row r="192" spans="2:65" s="13" customFormat="1" ht="10.199999999999999">
      <c r="B192" s="152"/>
      <c r="D192" s="146" t="s">
        <v>139</v>
      </c>
      <c r="E192" s="153" t="s">
        <v>1</v>
      </c>
      <c r="F192" s="154" t="s">
        <v>249</v>
      </c>
      <c r="H192" s="155">
        <v>1.0389999999999999</v>
      </c>
      <c r="I192" s="156"/>
      <c r="L192" s="152"/>
      <c r="M192" s="157"/>
      <c r="T192" s="158"/>
      <c r="AT192" s="153" t="s">
        <v>139</v>
      </c>
      <c r="AU192" s="153" t="s">
        <v>85</v>
      </c>
      <c r="AV192" s="13" t="s">
        <v>85</v>
      </c>
      <c r="AW192" s="13" t="s">
        <v>32</v>
      </c>
      <c r="AX192" s="13" t="s">
        <v>83</v>
      </c>
      <c r="AY192" s="153" t="s">
        <v>130</v>
      </c>
    </row>
    <row r="193" spans="2:65" s="13" customFormat="1" ht="10.199999999999999">
      <c r="B193" s="152"/>
      <c r="D193" s="146" t="s">
        <v>139</v>
      </c>
      <c r="F193" s="154" t="s">
        <v>790</v>
      </c>
      <c r="H193" s="155">
        <v>1.766</v>
      </c>
      <c r="I193" s="156"/>
      <c r="L193" s="152"/>
      <c r="M193" s="157"/>
      <c r="T193" s="158"/>
      <c r="AT193" s="153" t="s">
        <v>139</v>
      </c>
      <c r="AU193" s="153" t="s">
        <v>85</v>
      </c>
      <c r="AV193" s="13" t="s">
        <v>85</v>
      </c>
      <c r="AW193" s="13" t="s">
        <v>4</v>
      </c>
      <c r="AX193" s="13" t="s">
        <v>83</v>
      </c>
      <c r="AY193" s="153" t="s">
        <v>130</v>
      </c>
    </row>
    <row r="194" spans="2:65" s="1" customFormat="1" ht="33" customHeight="1">
      <c r="B194" s="32"/>
      <c r="C194" s="132" t="s">
        <v>370</v>
      </c>
      <c r="D194" s="132" t="s">
        <v>132</v>
      </c>
      <c r="E194" s="133" t="s">
        <v>791</v>
      </c>
      <c r="F194" s="134" t="s">
        <v>792</v>
      </c>
      <c r="G194" s="135" t="s">
        <v>152</v>
      </c>
      <c r="H194" s="136">
        <v>36</v>
      </c>
      <c r="I194" s="137"/>
      <c r="J194" s="138">
        <f>ROUND(I194*H194,2)</f>
        <v>0</v>
      </c>
      <c r="K194" s="134" t="s">
        <v>136</v>
      </c>
      <c r="L194" s="32"/>
      <c r="M194" s="139" t="s">
        <v>1</v>
      </c>
      <c r="N194" s="140" t="s">
        <v>40</v>
      </c>
      <c r="P194" s="141">
        <f>O194*H194</f>
        <v>0</v>
      </c>
      <c r="Q194" s="141">
        <v>0</v>
      </c>
      <c r="R194" s="141">
        <f>Q194*H194</f>
        <v>0</v>
      </c>
      <c r="S194" s="141">
        <v>0</v>
      </c>
      <c r="T194" s="142">
        <f>S194*H194</f>
        <v>0</v>
      </c>
      <c r="AR194" s="143" t="s">
        <v>137</v>
      </c>
      <c r="AT194" s="143" t="s">
        <v>132</v>
      </c>
      <c r="AU194" s="143" t="s">
        <v>85</v>
      </c>
      <c r="AY194" s="17" t="s">
        <v>130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7" t="s">
        <v>83</v>
      </c>
      <c r="BK194" s="144">
        <f>ROUND(I194*H194,2)</f>
        <v>0</v>
      </c>
      <c r="BL194" s="17" t="s">
        <v>137</v>
      </c>
      <c r="BM194" s="143" t="s">
        <v>793</v>
      </c>
    </row>
    <row r="195" spans="2:65" s="12" customFormat="1" ht="10.199999999999999">
      <c r="B195" s="145"/>
      <c r="D195" s="146" t="s">
        <v>139</v>
      </c>
      <c r="E195" s="147" t="s">
        <v>1</v>
      </c>
      <c r="F195" s="148" t="s">
        <v>794</v>
      </c>
      <c r="H195" s="147" t="s">
        <v>1</v>
      </c>
      <c r="I195" s="149"/>
      <c r="L195" s="145"/>
      <c r="M195" s="150"/>
      <c r="T195" s="151"/>
      <c r="AT195" s="147" t="s">
        <v>139</v>
      </c>
      <c r="AU195" s="147" t="s">
        <v>85</v>
      </c>
      <c r="AV195" s="12" t="s">
        <v>83</v>
      </c>
      <c r="AW195" s="12" t="s">
        <v>32</v>
      </c>
      <c r="AX195" s="12" t="s">
        <v>75</v>
      </c>
      <c r="AY195" s="147" t="s">
        <v>130</v>
      </c>
    </row>
    <row r="196" spans="2:65" s="13" customFormat="1" ht="10.199999999999999">
      <c r="B196" s="152"/>
      <c r="D196" s="146" t="s">
        <v>139</v>
      </c>
      <c r="E196" s="153" t="s">
        <v>1</v>
      </c>
      <c r="F196" s="154" t="s">
        <v>440</v>
      </c>
      <c r="H196" s="155">
        <v>36</v>
      </c>
      <c r="I196" s="156"/>
      <c r="L196" s="152"/>
      <c r="M196" s="157"/>
      <c r="T196" s="158"/>
      <c r="AT196" s="153" t="s">
        <v>139</v>
      </c>
      <c r="AU196" s="153" t="s">
        <v>85</v>
      </c>
      <c r="AV196" s="13" t="s">
        <v>85</v>
      </c>
      <c r="AW196" s="13" t="s">
        <v>32</v>
      </c>
      <c r="AX196" s="13" t="s">
        <v>83</v>
      </c>
      <c r="AY196" s="153" t="s">
        <v>130</v>
      </c>
    </row>
    <row r="197" spans="2:65" s="11" customFormat="1" ht="22.8" customHeight="1">
      <c r="B197" s="120"/>
      <c r="D197" s="121" t="s">
        <v>74</v>
      </c>
      <c r="E197" s="130" t="s">
        <v>85</v>
      </c>
      <c r="F197" s="130" t="s">
        <v>489</v>
      </c>
      <c r="I197" s="123"/>
      <c r="J197" s="131">
        <f>BK197</f>
        <v>0</v>
      </c>
      <c r="L197" s="120"/>
      <c r="M197" s="125"/>
      <c r="P197" s="126">
        <f>SUM(P198:P201)</f>
        <v>0</v>
      </c>
      <c r="R197" s="126">
        <f>SUM(R198:R201)</f>
        <v>1.9759999999999999E-3</v>
      </c>
      <c r="T197" s="127">
        <f>SUM(T198:T201)</f>
        <v>0</v>
      </c>
      <c r="AR197" s="121" t="s">
        <v>83</v>
      </c>
      <c r="AT197" s="128" t="s">
        <v>74</v>
      </c>
      <c r="AU197" s="128" t="s">
        <v>83</v>
      </c>
      <c r="AY197" s="121" t="s">
        <v>130</v>
      </c>
      <c r="BK197" s="129">
        <f>SUM(BK198:BK201)</f>
        <v>0</v>
      </c>
    </row>
    <row r="198" spans="2:65" s="1" customFormat="1" ht="16.5" customHeight="1">
      <c r="B198" s="32"/>
      <c r="C198" s="132" t="s">
        <v>375</v>
      </c>
      <c r="D198" s="132" t="s">
        <v>132</v>
      </c>
      <c r="E198" s="133" t="s">
        <v>491</v>
      </c>
      <c r="F198" s="134" t="s">
        <v>492</v>
      </c>
      <c r="G198" s="135" t="s">
        <v>152</v>
      </c>
      <c r="H198" s="136">
        <v>0.8</v>
      </c>
      <c r="I198" s="137"/>
      <c r="J198" s="138">
        <f>ROUND(I198*H198,2)</f>
        <v>0</v>
      </c>
      <c r="K198" s="134" t="s">
        <v>136</v>
      </c>
      <c r="L198" s="32"/>
      <c r="M198" s="139" t="s">
        <v>1</v>
      </c>
      <c r="N198" s="140" t="s">
        <v>40</v>
      </c>
      <c r="P198" s="141">
        <f>O198*H198</f>
        <v>0</v>
      </c>
      <c r="Q198" s="141">
        <v>2.47E-3</v>
      </c>
      <c r="R198" s="141">
        <f>Q198*H198</f>
        <v>1.9759999999999999E-3</v>
      </c>
      <c r="S198" s="141">
        <v>0</v>
      </c>
      <c r="T198" s="142">
        <f>S198*H198</f>
        <v>0</v>
      </c>
      <c r="AR198" s="143" t="s">
        <v>137</v>
      </c>
      <c r="AT198" s="143" t="s">
        <v>132</v>
      </c>
      <c r="AU198" s="143" t="s">
        <v>85</v>
      </c>
      <c r="AY198" s="17" t="s">
        <v>130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7" t="s">
        <v>83</v>
      </c>
      <c r="BK198" s="144">
        <f>ROUND(I198*H198,2)</f>
        <v>0</v>
      </c>
      <c r="BL198" s="17" t="s">
        <v>137</v>
      </c>
      <c r="BM198" s="143" t="s">
        <v>795</v>
      </c>
    </row>
    <row r="199" spans="2:65" s="12" customFormat="1" ht="10.199999999999999">
      <c r="B199" s="145"/>
      <c r="D199" s="146" t="s">
        <v>139</v>
      </c>
      <c r="E199" s="147" t="s">
        <v>1</v>
      </c>
      <c r="F199" s="148" t="s">
        <v>787</v>
      </c>
      <c r="H199" s="147" t="s">
        <v>1</v>
      </c>
      <c r="I199" s="149"/>
      <c r="L199" s="145"/>
      <c r="M199" s="150"/>
      <c r="T199" s="151"/>
      <c r="AT199" s="147" t="s">
        <v>139</v>
      </c>
      <c r="AU199" s="147" t="s">
        <v>85</v>
      </c>
      <c r="AV199" s="12" t="s">
        <v>83</v>
      </c>
      <c r="AW199" s="12" t="s">
        <v>32</v>
      </c>
      <c r="AX199" s="12" t="s">
        <v>75</v>
      </c>
      <c r="AY199" s="147" t="s">
        <v>130</v>
      </c>
    </row>
    <row r="200" spans="2:65" s="13" customFormat="1" ht="10.199999999999999">
      <c r="B200" s="152"/>
      <c r="D200" s="146" t="s">
        <v>139</v>
      </c>
      <c r="E200" s="153" t="s">
        <v>1</v>
      </c>
      <c r="F200" s="154" t="s">
        <v>796</v>
      </c>
      <c r="H200" s="155">
        <v>0.8</v>
      </c>
      <c r="I200" s="156"/>
      <c r="L200" s="152"/>
      <c r="M200" s="157"/>
      <c r="T200" s="158"/>
      <c r="AT200" s="153" t="s">
        <v>139</v>
      </c>
      <c r="AU200" s="153" t="s">
        <v>85</v>
      </c>
      <c r="AV200" s="13" t="s">
        <v>85</v>
      </c>
      <c r="AW200" s="13" t="s">
        <v>32</v>
      </c>
      <c r="AX200" s="13" t="s">
        <v>83</v>
      </c>
      <c r="AY200" s="153" t="s">
        <v>130</v>
      </c>
    </row>
    <row r="201" spans="2:65" s="1" customFormat="1" ht="16.5" customHeight="1">
      <c r="B201" s="32"/>
      <c r="C201" s="132" t="s">
        <v>381</v>
      </c>
      <c r="D201" s="132" t="s">
        <v>132</v>
      </c>
      <c r="E201" s="133" t="s">
        <v>497</v>
      </c>
      <c r="F201" s="134" t="s">
        <v>498</v>
      </c>
      <c r="G201" s="135" t="s">
        <v>152</v>
      </c>
      <c r="H201" s="136">
        <v>0.8</v>
      </c>
      <c r="I201" s="137"/>
      <c r="J201" s="138">
        <f>ROUND(I201*H201,2)</f>
        <v>0</v>
      </c>
      <c r="K201" s="134" t="s">
        <v>136</v>
      </c>
      <c r="L201" s="32"/>
      <c r="M201" s="139" t="s">
        <v>1</v>
      </c>
      <c r="N201" s="140" t="s">
        <v>40</v>
      </c>
      <c r="P201" s="141">
        <f>O201*H201</f>
        <v>0</v>
      </c>
      <c r="Q201" s="141">
        <v>0</v>
      </c>
      <c r="R201" s="141">
        <f>Q201*H201</f>
        <v>0</v>
      </c>
      <c r="S201" s="141">
        <v>0</v>
      </c>
      <c r="T201" s="142">
        <f>S201*H201</f>
        <v>0</v>
      </c>
      <c r="AR201" s="143" t="s">
        <v>137</v>
      </c>
      <c r="AT201" s="143" t="s">
        <v>132</v>
      </c>
      <c r="AU201" s="143" t="s">
        <v>85</v>
      </c>
      <c r="AY201" s="17" t="s">
        <v>130</v>
      </c>
      <c r="BE201" s="144">
        <f>IF(N201="základní",J201,0)</f>
        <v>0</v>
      </c>
      <c r="BF201" s="144">
        <f>IF(N201="snížená",J201,0)</f>
        <v>0</v>
      </c>
      <c r="BG201" s="144">
        <f>IF(N201="zákl. přenesená",J201,0)</f>
        <v>0</v>
      </c>
      <c r="BH201" s="144">
        <f>IF(N201="sníž. přenesená",J201,0)</f>
        <v>0</v>
      </c>
      <c r="BI201" s="144">
        <f>IF(N201="nulová",J201,0)</f>
        <v>0</v>
      </c>
      <c r="BJ201" s="17" t="s">
        <v>83</v>
      </c>
      <c r="BK201" s="144">
        <f>ROUND(I201*H201,2)</f>
        <v>0</v>
      </c>
      <c r="BL201" s="17" t="s">
        <v>137</v>
      </c>
      <c r="BM201" s="143" t="s">
        <v>797</v>
      </c>
    </row>
    <row r="202" spans="2:65" s="11" customFormat="1" ht="22.8" customHeight="1">
      <c r="B202" s="120"/>
      <c r="D202" s="121" t="s">
        <v>74</v>
      </c>
      <c r="E202" s="130" t="s">
        <v>149</v>
      </c>
      <c r="F202" s="130" t="s">
        <v>500</v>
      </c>
      <c r="I202" s="123"/>
      <c r="J202" s="131">
        <f>BK202</f>
        <v>0</v>
      </c>
      <c r="L202" s="120"/>
      <c r="M202" s="125"/>
      <c r="P202" s="126">
        <f>SUM(P203:P204)</f>
        <v>0</v>
      </c>
      <c r="R202" s="126">
        <f>SUM(R203:R204)</f>
        <v>0</v>
      </c>
      <c r="T202" s="127">
        <f>SUM(T203:T204)</f>
        <v>0</v>
      </c>
      <c r="AR202" s="121" t="s">
        <v>83</v>
      </c>
      <c r="AT202" s="128" t="s">
        <v>74</v>
      </c>
      <c r="AU202" s="128" t="s">
        <v>83</v>
      </c>
      <c r="AY202" s="121" t="s">
        <v>130</v>
      </c>
      <c r="BK202" s="129">
        <f>SUM(BK203:BK204)</f>
        <v>0</v>
      </c>
    </row>
    <row r="203" spans="2:65" s="1" customFormat="1" ht="16.5" customHeight="1">
      <c r="B203" s="32"/>
      <c r="C203" s="132" t="s">
        <v>385</v>
      </c>
      <c r="D203" s="132" t="s">
        <v>132</v>
      </c>
      <c r="E203" s="133" t="s">
        <v>502</v>
      </c>
      <c r="F203" s="134" t="s">
        <v>503</v>
      </c>
      <c r="G203" s="135" t="s">
        <v>255</v>
      </c>
      <c r="H203" s="136">
        <v>1.75</v>
      </c>
      <c r="I203" s="137"/>
      <c r="J203" s="138">
        <f>ROUND(I203*H203,2)</f>
        <v>0</v>
      </c>
      <c r="K203" s="134" t="s">
        <v>136</v>
      </c>
      <c r="L203" s="32"/>
      <c r="M203" s="139" t="s">
        <v>1</v>
      </c>
      <c r="N203" s="140" t="s">
        <v>40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137</v>
      </c>
      <c r="AT203" s="143" t="s">
        <v>132</v>
      </c>
      <c r="AU203" s="143" t="s">
        <v>85</v>
      </c>
      <c r="AY203" s="17" t="s">
        <v>130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7" t="s">
        <v>83</v>
      </c>
      <c r="BK203" s="144">
        <f>ROUND(I203*H203,2)</f>
        <v>0</v>
      </c>
      <c r="BL203" s="17" t="s">
        <v>137</v>
      </c>
      <c r="BM203" s="143" t="s">
        <v>798</v>
      </c>
    </row>
    <row r="204" spans="2:65" s="1" customFormat="1" ht="24.15" customHeight="1">
      <c r="B204" s="32"/>
      <c r="C204" s="132" t="s">
        <v>391</v>
      </c>
      <c r="D204" s="132" t="s">
        <v>132</v>
      </c>
      <c r="E204" s="133" t="s">
        <v>507</v>
      </c>
      <c r="F204" s="134" t="s">
        <v>508</v>
      </c>
      <c r="G204" s="135" t="s">
        <v>255</v>
      </c>
      <c r="H204" s="136">
        <v>1.75</v>
      </c>
      <c r="I204" s="137"/>
      <c r="J204" s="138">
        <f>ROUND(I204*H204,2)</f>
        <v>0</v>
      </c>
      <c r="K204" s="134" t="s">
        <v>136</v>
      </c>
      <c r="L204" s="32"/>
      <c r="M204" s="139" t="s">
        <v>1</v>
      </c>
      <c r="N204" s="140" t="s">
        <v>40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137</v>
      </c>
      <c r="AT204" s="143" t="s">
        <v>132</v>
      </c>
      <c r="AU204" s="143" t="s">
        <v>85</v>
      </c>
      <c r="AY204" s="17" t="s">
        <v>130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7" t="s">
        <v>83</v>
      </c>
      <c r="BK204" s="144">
        <f>ROUND(I204*H204,2)</f>
        <v>0</v>
      </c>
      <c r="BL204" s="17" t="s">
        <v>137</v>
      </c>
      <c r="BM204" s="143" t="s">
        <v>799</v>
      </c>
    </row>
    <row r="205" spans="2:65" s="11" customFormat="1" ht="22.8" customHeight="1">
      <c r="B205" s="120"/>
      <c r="D205" s="121" t="s">
        <v>74</v>
      </c>
      <c r="E205" s="130" t="s">
        <v>137</v>
      </c>
      <c r="F205" s="130" t="s">
        <v>511</v>
      </c>
      <c r="I205" s="123"/>
      <c r="J205" s="131">
        <f>BK205</f>
        <v>0</v>
      </c>
      <c r="L205" s="120"/>
      <c r="M205" s="125"/>
      <c r="P205" s="126">
        <f>SUM(P206:P219)</f>
        <v>0</v>
      </c>
      <c r="R205" s="126">
        <f>SUM(R206:R219)</f>
        <v>4.1059200000000004E-2</v>
      </c>
      <c r="T205" s="127">
        <f>SUM(T206:T219)</f>
        <v>0</v>
      </c>
      <c r="AR205" s="121" t="s">
        <v>83</v>
      </c>
      <c r="AT205" s="128" t="s">
        <v>74</v>
      </c>
      <c r="AU205" s="128" t="s">
        <v>83</v>
      </c>
      <c r="AY205" s="121" t="s">
        <v>130</v>
      </c>
      <c r="BK205" s="129">
        <f>SUM(BK206:BK219)</f>
        <v>0</v>
      </c>
    </row>
    <row r="206" spans="2:65" s="1" customFormat="1" ht="24.15" customHeight="1">
      <c r="B206" s="32"/>
      <c r="C206" s="132" t="s">
        <v>396</v>
      </c>
      <c r="D206" s="132" t="s">
        <v>132</v>
      </c>
      <c r="E206" s="133" t="s">
        <v>800</v>
      </c>
      <c r="F206" s="134" t="s">
        <v>801</v>
      </c>
      <c r="G206" s="135" t="s">
        <v>250</v>
      </c>
      <c r="H206" s="136">
        <v>0.9</v>
      </c>
      <c r="I206" s="137"/>
      <c r="J206" s="138">
        <f>ROUND(I206*H206,2)</f>
        <v>0</v>
      </c>
      <c r="K206" s="134" t="s">
        <v>136</v>
      </c>
      <c r="L206" s="32"/>
      <c r="M206" s="139" t="s">
        <v>1</v>
      </c>
      <c r="N206" s="140" t="s">
        <v>40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137</v>
      </c>
      <c r="AT206" s="143" t="s">
        <v>132</v>
      </c>
      <c r="AU206" s="143" t="s">
        <v>85</v>
      </c>
      <c r="AY206" s="17" t="s">
        <v>130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7" t="s">
        <v>83</v>
      </c>
      <c r="BK206" s="144">
        <f>ROUND(I206*H206,2)</f>
        <v>0</v>
      </c>
      <c r="BL206" s="17" t="s">
        <v>137</v>
      </c>
      <c r="BM206" s="143" t="s">
        <v>802</v>
      </c>
    </row>
    <row r="207" spans="2:65" s="12" customFormat="1" ht="10.199999999999999">
      <c r="B207" s="145"/>
      <c r="D207" s="146" t="s">
        <v>139</v>
      </c>
      <c r="E207" s="147" t="s">
        <v>1</v>
      </c>
      <c r="F207" s="148" t="s">
        <v>787</v>
      </c>
      <c r="H207" s="147" t="s">
        <v>1</v>
      </c>
      <c r="I207" s="149"/>
      <c r="L207" s="145"/>
      <c r="M207" s="150"/>
      <c r="T207" s="151"/>
      <c r="AT207" s="147" t="s">
        <v>139</v>
      </c>
      <c r="AU207" s="147" t="s">
        <v>85</v>
      </c>
      <c r="AV207" s="12" t="s">
        <v>83</v>
      </c>
      <c r="AW207" s="12" t="s">
        <v>32</v>
      </c>
      <c r="AX207" s="12" t="s">
        <v>75</v>
      </c>
      <c r="AY207" s="147" t="s">
        <v>130</v>
      </c>
    </row>
    <row r="208" spans="2:65" s="13" customFormat="1" ht="10.199999999999999">
      <c r="B208" s="152"/>
      <c r="D208" s="146" t="s">
        <v>139</v>
      </c>
      <c r="E208" s="153" t="s">
        <v>1</v>
      </c>
      <c r="F208" s="154" t="s">
        <v>803</v>
      </c>
      <c r="H208" s="155">
        <v>0.9</v>
      </c>
      <c r="I208" s="156"/>
      <c r="L208" s="152"/>
      <c r="M208" s="157"/>
      <c r="T208" s="158"/>
      <c r="AT208" s="153" t="s">
        <v>139</v>
      </c>
      <c r="AU208" s="153" t="s">
        <v>85</v>
      </c>
      <c r="AV208" s="13" t="s">
        <v>85</v>
      </c>
      <c r="AW208" s="13" t="s">
        <v>32</v>
      </c>
      <c r="AX208" s="13" t="s">
        <v>83</v>
      </c>
      <c r="AY208" s="153" t="s">
        <v>130</v>
      </c>
    </row>
    <row r="209" spans="2:65" s="1" customFormat="1" ht="33" customHeight="1">
      <c r="B209" s="32"/>
      <c r="C209" s="132" t="s">
        <v>401</v>
      </c>
      <c r="D209" s="132" t="s">
        <v>132</v>
      </c>
      <c r="E209" s="133" t="s">
        <v>513</v>
      </c>
      <c r="F209" s="134" t="s">
        <v>514</v>
      </c>
      <c r="G209" s="135" t="s">
        <v>250</v>
      </c>
      <c r="H209" s="136">
        <v>0.219</v>
      </c>
      <c r="I209" s="137"/>
      <c r="J209" s="138">
        <f>ROUND(I209*H209,2)</f>
        <v>0</v>
      </c>
      <c r="K209" s="134" t="s">
        <v>136</v>
      </c>
      <c r="L209" s="32"/>
      <c r="M209" s="139" t="s">
        <v>1</v>
      </c>
      <c r="N209" s="140" t="s">
        <v>40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137</v>
      </c>
      <c r="AT209" s="143" t="s">
        <v>132</v>
      </c>
      <c r="AU209" s="143" t="s">
        <v>85</v>
      </c>
      <c r="AY209" s="17" t="s">
        <v>130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7" t="s">
        <v>83</v>
      </c>
      <c r="BK209" s="144">
        <f>ROUND(I209*H209,2)</f>
        <v>0</v>
      </c>
      <c r="BL209" s="17" t="s">
        <v>137</v>
      </c>
      <c r="BM209" s="143" t="s">
        <v>804</v>
      </c>
    </row>
    <row r="210" spans="2:65" s="12" customFormat="1" ht="10.199999999999999">
      <c r="B210" s="145"/>
      <c r="D210" s="146" t="s">
        <v>139</v>
      </c>
      <c r="E210" s="147" t="s">
        <v>1</v>
      </c>
      <c r="F210" s="148" t="s">
        <v>787</v>
      </c>
      <c r="H210" s="147" t="s">
        <v>1</v>
      </c>
      <c r="I210" s="149"/>
      <c r="L210" s="145"/>
      <c r="M210" s="150"/>
      <c r="T210" s="151"/>
      <c r="AT210" s="147" t="s">
        <v>139</v>
      </c>
      <c r="AU210" s="147" t="s">
        <v>85</v>
      </c>
      <c r="AV210" s="12" t="s">
        <v>83</v>
      </c>
      <c r="AW210" s="12" t="s">
        <v>32</v>
      </c>
      <c r="AX210" s="12" t="s">
        <v>75</v>
      </c>
      <c r="AY210" s="147" t="s">
        <v>130</v>
      </c>
    </row>
    <row r="211" spans="2:65" s="13" customFormat="1" ht="10.199999999999999">
      <c r="B211" s="152"/>
      <c r="D211" s="146" t="s">
        <v>139</v>
      </c>
      <c r="E211" s="153" t="s">
        <v>739</v>
      </c>
      <c r="F211" s="154" t="s">
        <v>805</v>
      </c>
      <c r="H211" s="155">
        <v>0.219</v>
      </c>
      <c r="I211" s="156"/>
      <c r="L211" s="152"/>
      <c r="M211" s="157"/>
      <c r="T211" s="158"/>
      <c r="AT211" s="153" t="s">
        <v>139</v>
      </c>
      <c r="AU211" s="153" t="s">
        <v>85</v>
      </c>
      <c r="AV211" s="13" t="s">
        <v>85</v>
      </c>
      <c r="AW211" s="13" t="s">
        <v>32</v>
      </c>
      <c r="AX211" s="13" t="s">
        <v>83</v>
      </c>
      <c r="AY211" s="153" t="s">
        <v>130</v>
      </c>
    </row>
    <row r="212" spans="2:65" s="1" customFormat="1" ht="37.799999999999997" customHeight="1">
      <c r="B212" s="32"/>
      <c r="C212" s="132" t="s">
        <v>407</v>
      </c>
      <c r="D212" s="132" t="s">
        <v>132</v>
      </c>
      <c r="E212" s="133" t="s">
        <v>545</v>
      </c>
      <c r="F212" s="134" t="s">
        <v>546</v>
      </c>
      <c r="G212" s="135" t="s">
        <v>250</v>
      </c>
      <c r="H212" s="136">
        <v>0.4</v>
      </c>
      <c r="I212" s="137"/>
      <c r="J212" s="138">
        <f>ROUND(I212*H212,2)</f>
        <v>0</v>
      </c>
      <c r="K212" s="134" t="s">
        <v>136</v>
      </c>
      <c r="L212" s="32"/>
      <c r="M212" s="139" t="s">
        <v>1</v>
      </c>
      <c r="N212" s="140" t="s">
        <v>40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137</v>
      </c>
      <c r="AT212" s="143" t="s">
        <v>132</v>
      </c>
      <c r="AU212" s="143" t="s">
        <v>85</v>
      </c>
      <c r="AY212" s="17" t="s">
        <v>130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7" t="s">
        <v>83</v>
      </c>
      <c r="BK212" s="144">
        <f>ROUND(I212*H212,2)</f>
        <v>0</v>
      </c>
      <c r="BL212" s="17" t="s">
        <v>137</v>
      </c>
      <c r="BM212" s="143" t="s">
        <v>806</v>
      </c>
    </row>
    <row r="213" spans="2:65" s="12" customFormat="1" ht="10.199999999999999">
      <c r="B213" s="145"/>
      <c r="D213" s="146" t="s">
        <v>139</v>
      </c>
      <c r="E213" s="147" t="s">
        <v>1</v>
      </c>
      <c r="F213" s="148" t="s">
        <v>787</v>
      </c>
      <c r="H213" s="147" t="s">
        <v>1</v>
      </c>
      <c r="I213" s="149"/>
      <c r="L213" s="145"/>
      <c r="M213" s="150"/>
      <c r="T213" s="151"/>
      <c r="AT213" s="147" t="s">
        <v>139</v>
      </c>
      <c r="AU213" s="147" t="s">
        <v>85</v>
      </c>
      <c r="AV213" s="12" t="s">
        <v>83</v>
      </c>
      <c r="AW213" s="12" t="s">
        <v>32</v>
      </c>
      <c r="AX213" s="12" t="s">
        <v>75</v>
      </c>
      <c r="AY213" s="147" t="s">
        <v>130</v>
      </c>
    </row>
    <row r="214" spans="2:65" s="13" customFormat="1" ht="10.199999999999999">
      <c r="B214" s="152"/>
      <c r="D214" s="146" t="s">
        <v>139</v>
      </c>
      <c r="E214" s="153" t="s">
        <v>1</v>
      </c>
      <c r="F214" s="154" t="s">
        <v>807</v>
      </c>
      <c r="H214" s="155">
        <v>0.4</v>
      </c>
      <c r="I214" s="156"/>
      <c r="L214" s="152"/>
      <c r="M214" s="157"/>
      <c r="T214" s="158"/>
      <c r="AT214" s="153" t="s">
        <v>139</v>
      </c>
      <c r="AU214" s="153" t="s">
        <v>85</v>
      </c>
      <c r="AV214" s="13" t="s">
        <v>85</v>
      </c>
      <c r="AW214" s="13" t="s">
        <v>32</v>
      </c>
      <c r="AX214" s="13" t="s">
        <v>83</v>
      </c>
      <c r="AY214" s="153" t="s">
        <v>130</v>
      </c>
    </row>
    <row r="215" spans="2:65" s="1" customFormat="1" ht="24.15" customHeight="1">
      <c r="B215" s="32"/>
      <c r="C215" s="132" t="s">
        <v>412</v>
      </c>
      <c r="D215" s="132" t="s">
        <v>132</v>
      </c>
      <c r="E215" s="133" t="s">
        <v>808</v>
      </c>
      <c r="F215" s="134" t="s">
        <v>809</v>
      </c>
      <c r="G215" s="135" t="s">
        <v>436</v>
      </c>
      <c r="H215" s="136">
        <v>4.8000000000000001E-2</v>
      </c>
      <c r="I215" s="137"/>
      <c r="J215" s="138">
        <f>ROUND(I215*H215,2)</f>
        <v>0</v>
      </c>
      <c r="K215" s="134" t="s">
        <v>136</v>
      </c>
      <c r="L215" s="32"/>
      <c r="M215" s="139" t="s">
        <v>1</v>
      </c>
      <c r="N215" s="140" t="s">
        <v>40</v>
      </c>
      <c r="P215" s="141">
        <f>O215*H215</f>
        <v>0</v>
      </c>
      <c r="Q215" s="141">
        <v>0.85540000000000005</v>
      </c>
      <c r="R215" s="141">
        <f>Q215*H215</f>
        <v>4.1059200000000004E-2</v>
      </c>
      <c r="S215" s="141">
        <v>0</v>
      </c>
      <c r="T215" s="142">
        <f>S215*H215</f>
        <v>0</v>
      </c>
      <c r="AR215" s="143" t="s">
        <v>137</v>
      </c>
      <c r="AT215" s="143" t="s">
        <v>132</v>
      </c>
      <c r="AU215" s="143" t="s">
        <v>85</v>
      </c>
      <c r="AY215" s="17" t="s">
        <v>130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7" t="s">
        <v>83</v>
      </c>
      <c r="BK215" s="144">
        <f>ROUND(I215*H215,2)</f>
        <v>0</v>
      </c>
      <c r="BL215" s="17" t="s">
        <v>137</v>
      </c>
      <c r="BM215" s="143" t="s">
        <v>810</v>
      </c>
    </row>
    <row r="216" spans="2:65" s="12" customFormat="1" ht="10.199999999999999">
      <c r="B216" s="145"/>
      <c r="D216" s="146" t="s">
        <v>139</v>
      </c>
      <c r="E216" s="147" t="s">
        <v>1</v>
      </c>
      <c r="F216" s="148" t="s">
        <v>787</v>
      </c>
      <c r="H216" s="147" t="s">
        <v>1</v>
      </c>
      <c r="I216" s="149"/>
      <c r="L216" s="145"/>
      <c r="M216" s="150"/>
      <c r="T216" s="151"/>
      <c r="AT216" s="147" t="s">
        <v>139</v>
      </c>
      <c r="AU216" s="147" t="s">
        <v>85</v>
      </c>
      <c r="AV216" s="12" t="s">
        <v>83</v>
      </c>
      <c r="AW216" s="12" t="s">
        <v>32</v>
      </c>
      <c r="AX216" s="12" t="s">
        <v>75</v>
      </c>
      <c r="AY216" s="147" t="s">
        <v>130</v>
      </c>
    </row>
    <row r="217" spans="2:65" s="13" customFormat="1" ht="20.399999999999999">
      <c r="B217" s="152"/>
      <c r="D217" s="146" t="s">
        <v>139</v>
      </c>
      <c r="E217" s="153" t="s">
        <v>1</v>
      </c>
      <c r="F217" s="154" t="s">
        <v>811</v>
      </c>
      <c r="H217" s="155">
        <v>3.2000000000000001E-2</v>
      </c>
      <c r="I217" s="156"/>
      <c r="L217" s="152"/>
      <c r="M217" s="157"/>
      <c r="T217" s="158"/>
      <c r="AT217" s="153" t="s">
        <v>139</v>
      </c>
      <c r="AU217" s="153" t="s">
        <v>85</v>
      </c>
      <c r="AV217" s="13" t="s">
        <v>85</v>
      </c>
      <c r="AW217" s="13" t="s">
        <v>32</v>
      </c>
      <c r="AX217" s="13" t="s">
        <v>75</v>
      </c>
      <c r="AY217" s="153" t="s">
        <v>130</v>
      </c>
    </row>
    <row r="218" spans="2:65" s="13" customFormat="1" ht="20.399999999999999">
      <c r="B218" s="152"/>
      <c r="D218" s="146" t="s">
        <v>139</v>
      </c>
      <c r="E218" s="153" t="s">
        <v>1</v>
      </c>
      <c r="F218" s="154" t="s">
        <v>812</v>
      </c>
      <c r="H218" s="155">
        <v>1.6E-2</v>
      </c>
      <c r="I218" s="156"/>
      <c r="L218" s="152"/>
      <c r="M218" s="157"/>
      <c r="T218" s="158"/>
      <c r="AT218" s="153" t="s">
        <v>139</v>
      </c>
      <c r="AU218" s="153" t="s">
        <v>85</v>
      </c>
      <c r="AV218" s="13" t="s">
        <v>85</v>
      </c>
      <c r="AW218" s="13" t="s">
        <v>32</v>
      </c>
      <c r="AX218" s="13" t="s">
        <v>75</v>
      </c>
      <c r="AY218" s="153" t="s">
        <v>130</v>
      </c>
    </row>
    <row r="219" spans="2:65" s="14" customFormat="1" ht="10.199999999999999">
      <c r="B219" s="163"/>
      <c r="D219" s="146" t="s">
        <v>139</v>
      </c>
      <c r="E219" s="164" t="s">
        <v>1</v>
      </c>
      <c r="F219" s="165" t="s">
        <v>314</v>
      </c>
      <c r="H219" s="166">
        <v>4.8000000000000001E-2</v>
      </c>
      <c r="I219" s="167"/>
      <c r="L219" s="163"/>
      <c r="M219" s="168"/>
      <c r="T219" s="169"/>
      <c r="AT219" s="164" t="s">
        <v>139</v>
      </c>
      <c r="AU219" s="164" t="s">
        <v>85</v>
      </c>
      <c r="AV219" s="14" t="s">
        <v>137</v>
      </c>
      <c r="AW219" s="14" t="s">
        <v>32</v>
      </c>
      <c r="AX219" s="14" t="s">
        <v>83</v>
      </c>
      <c r="AY219" s="164" t="s">
        <v>130</v>
      </c>
    </row>
    <row r="220" spans="2:65" s="11" customFormat="1" ht="22.8" customHeight="1">
      <c r="B220" s="120"/>
      <c r="D220" s="121" t="s">
        <v>74</v>
      </c>
      <c r="E220" s="130" t="s">
        <v>157</v>
      </c>
      <c r="F220" s="130" t="s">
        <v>549</v>
      </c>
      <c r="I220" s="123"/>
      <c r="J220" s="131">
        <f>BK220</f>
        <v>0</v>
      </c>
      <c r="L220" s="120"/>
      <c r="M220" s="125"/>
      <c r="P220" s="126">
        <f>SUM(P221:P223)</f>
        <v>0</v>
      </c>
      <c r="R220" s="126">
        <f>SUM(R221:R223)</f>
        <v>0</v>
      </c>
      <c r="T220" s="127">
        <f>SUM(T221:T223)</f>
        <v>0</v>
      </c>
      <c r="AR220" s="121" t="s">
        <v>83</v>
      </c>
      <c r="AT220" s="128" t="s">
        <v>74</v>
      </c>
      <c r="AU220" s="128" t="s">
        <v>83</v>
      </c>
      <c r="AY220" s="121" t="s">
        <v>130</v>
      </c>
      <c r="BK220" s="129">
        <f>SUM(BK221:BK223)</f>
        <v>0</v>
      </c>
    </row>
    <row r="221" spans="2:65" s="1" customFormat="1" ht="24.15" customHeight="1">
      <c r="B221" s="32"/>
      <c r="C221" s="132" t="s">
        <v>417</v>
      </c>
      <c r="D221" s="132" t="s">
        <v>132</v>
      </c>
      <c r="E221" s="133" t="s">
        <v>813</v>
      </c>
      <c r="F221" s="134" t="s">
        <v>814</v>
      </c>
      <c r="G221" s="135" t="s">
        <v>152</v>
      </c>
      <c r="H221" s="136">
        <v>108</v>
      </c>
      <c r="I221" s="137"/>
      <c r="J221" s="138">
        <f>ROUND(I221*H221,2)</f>
        <v>0</v>
      </c>
      <c r="K221" s="134" t="s">
        <v>136</v>
      </c>
      <c r="L221" s="32"/>
      <c r="M221" s="139" t="s">
        <v>1</v>
      </c>
      <c r="N221" s="140" t="s">
        <v>40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137</v>
      </c>
      <c r="AT221" s="143" t="s">
        <v>132</v>
      </c>
      <c r="AU221" s="143" t="s">
        <v>85</v>
      </c>
      <c r="AY221" s="17" t="s">
        <v>130</v>
      </c>
      <c r="BE221" s="144">
        <f>IF(N221="základní",J221,0)</f>
        <v>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7" t="s">
        <v>83</v>
      </c>
      <c r="BK221" s="144">
        <f>ROUND(I221*H221,2)</f>
        <v>0</v>
      </c>
      <c r="BL221" s="17" t="s">
        <v>137</v>
      </c>
      <c r="BM221" s="143" t="s">
        <v>815</v>
      </c>
    </row>
    <row r="222" spans="2:65" s="12" customFormat="1" ht="10.199999999999999">
      <c r="B222" s="145"/>
      <c r="D222" s="146" t="s">
        <v>139</v>
      </c>
      <c r="E222" s="147" t="s">
        <v>1</v>
      </c>
      <c r="F222" s="148" t="s">
        <v>794</v>
      </c>
      <c r="H222" s="147" t="s">
        <v>1</v>
      </c>
      <c r="I222" s="149"/>
      <c r="L222" s="145"/>
      <c r="M222" s="150"/>
      <c r="T222" s="151"/>
      <c r="AT222" s="147" t="s">
        <v>139</v>
      </c>
      <c r="AU222" s="147" t="s">
        <v>85</v>
      </c>
      <c r="AV222" s="12" t="s">
        <v>83</v>
      </c>
      <c r="AW222" s="12" t="s">
        <v>32</v>
      </c>
      <c r="AX222" s="12" t="s">
        <v>75</v>
      </c>
      <c r="AY222" s="147" t="s">
        <v>130</v>
      </c>
    </row>
    <row r="223" spans="2:65" s="13" customFormat="1" ht="10.199999999999999">
      <c r="B223" s="152"/>
      <c r="D223" s="146" t="s">
        <v>139</v>
      </c>
      <c r="E223" s="153" t="s">
        <v>1</v>
      </c>
      <c r="F223" s="154" t="s">
        <v>816</v>
      </c>
      <c r="H223" s="155">
        <v>108</v>
      </c>
      <c r="I223" s="156"/>
      <c r="L223" s="152"/>
      <c r="M223" s="157"/>
      <c r="T223" s="158"/>
      <c r="AT223" s="153" t="s">
        <v>139</v>
      </c>
      <c r="AU223" s="153" t="s">
        <v>85</v>
      </c>
      <c r="AV223" s="13" t="s">
        <v>85</v>
      </c>
      <c r="AW223" s="13" t="s">
        <v>32</v>
      </c>
      <c r="AX223" s="13" t="s">
        <v>83</v>
      </c>
      <c r="AY223" s="153" t="s">
        <v>130</v>
      </c>
    </row>
    <row r="224" spans="2:65" s="11" customFormat="1" ht="22.8" customHeight="1">
      <c r="B224" s="120"/>
      <c r="D224" s="121" t="s">
        <v>74</v>
      </c>
      <c r="E224" s="130" t="s">
        <v>181</v>
      </c>
      <c r="F224" s="130" t="s">
        <v>555</v>
      </c>
      <c r="I224" s="123"/>
      <c r="J224" s="131">
        <f>BK224</f>
        <v>0</v>
      </c>
      <c r="L224" s="120"/>
      <c r="M224" s="125"/>
      <c r="P224" s="126">
        <f>SUM(P225:P320)</f>
        <v>0</v>
      </c>
      <c r="R224" s="126">
        <f>SUM(R225:R320)</f>
        <v>0.19269749999999999</v>
      </c>
      <c r="T224" s="127">
        <f>SUM(T225:T320)</f>
        <v>0</v>
      </c>
      <c r="AR224" s="121" t="s">
        <v>83</v>
      </c>
      <c r="AT224" s="128" t="s">
        <v>74</v>
      </c>
      <c r="AU224" s="128" t="s">
        <v>83</v>
      </c>
      <c r="AY224" s="121" t="s">
        <v>130</v>
      </c>
      <c r="BK224" s="129">
        <f>SUM(BK225:BK320)</f>
        <v>0</v>
      </c>
    </row>
    <row r="225" spans="2:65" s="1" customFormat="1" ht="33" customHeight="1">
      <c r="B225" s="32"/>
      <c r="C225" s="132" t="s">
        <v>423</v>
      </c>
      <c r="D225" s="132" t="s">
        <v>132</v>
      </c>
      <c r="E225" s="133" t="s">
        <v>817</v>
      </c>
      <c r="F225" s="134" t="s">
        <v>818</v>
      </c>
      <c r="G225" s="135" t="s">
        <v>255</v>
      </c>
      <c r="H225" s="136">
        <v>1.75</v>
      </c>
      <c r="I225" s="137"/>
      <c r="J225" s="138">
        <f>ROUND(I225*H225,2)</f>
        <v>0</v>
      </c>
      <c r="K225" s="134" t="s">
        <v>136</v>
      </c>
      <c r="L225" s="32"/>
      <c r="M225" s="139" t="s">
        <v>1</v>
      </c>
      <c r="N225" s="140" t="s">
        <v>40</v>
      </c>
      <c r="P225" s="141">
        <f>O225*H225</f>
        <v>0</v>
      </c>
      <c r="Q225" s="141">
        <v>1.0000000000000001E-5</v>
      </c>
      <c r="R225" s="141">
        <f>Q225*H225</f>
        <v>1.7500000000000002E-5</v>
      </c>
      <c r="S225" s="141">
        <v>0</v>
      </c>
      <c r="T225" s="142">
        <f>S225*H225</f>
        <v>0</v>
      </c>
      <c r="AR225" s="143" t="s">
        <v>137</v>
      </c>
      <c r="AT225" s="143" t="s">
        <v>132</v>
      </c>
      <c r="AU225" s="143" t="s">
        <v>85</v>
      </c>
      <c r="AY225" s="17" t="s">
        <v>130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7" t="s">
        <v>83</v>
      </c>
      <c r="BK225" s="144">
        <f>ROUND(I225*H225,2)</f>
        <v>0</v>
      </c>
      <c r="BL225" s="17" t="s">
        <v>137</v>
      </c>
      <c r="BM225" s="143" t="s">
        <v>819</v>
      </c>
    </row>
    <row r="226" spans="2:65" s="12" customFormat="1" ht="10.199999999999999">
      <c r="B226" s="145"/>
      <c r="D226" s="146" t="s">
        <v>139</v>
      </c>
      <c r="E226" s="147" t="s">
        <v>1</v>
      </c>
      <c r="F226" s="148" t="s">
        <v>787</v>
      </c>
      <c r="H226" s="147" t="s">
        <v>1</v>
      </c>
      <c r="I226" s="149"/>
      <c r="L226" s="145"/>
      <c r="M226" s="150"/>
      <c r="T226" s="151"/>
      <c r="AT226" s="147" t="s">
        <v>139</v>
      </c>
      <c r="AU226" s="147" t="s">
        <v>85</v>
      </c>
      <c r="AV226" s="12" t="s">
        <v>83</v>
      </c>
      <c r="AW226" s="12" t="s">
        <v>32</v>
      </c>
      <c r="AX226" s="12" t="s">
        <v>75</v>
      </c>
      <c r="AY226" s="147" t="s">
        <v>130</v>
      </c>
    </row>
    <row r="227" spans="2:65" s="13" customFormat="1" ht="10.199999999999999">
      <c r="B227" s="152"/>
      <c r="D227" s="146" t="s">
        <v>139</v>
      </c>
      <c r="E227" s="153" t="s">
        <v>1</v>
      </c>
      <c r="F227" s="154" t="s">
        <v>820</v>
      </c>
      <c r="H227" s="155">
        <v>1.75</v>
      </c>
      <c r="I227" s="156"/>
      <c r="L227" s="152"/>
      <c r="M227" s="157"/>
      <c r="T227" s="158"/>
      <c r="AT227" s="153" t="s">
        <v>139</v>
      </c>
      <c r="AU227" s="153" t="s">
        <v>85</v>
      </c>
      <c r="AV227" s="13" t="s">
        <v>85</v>
      </c>
      <c r="AW227" s="13" t="s">
        <v>32</v>
      </c>
      <c r="AX227" s="13" t="s">
        <v>83</v>
      </c>
      <c r="AY227" s="153" t="s">
        <v>130</v>
      </c>
    </row>
    <row r="228" spans="2:65" s="1" customFormat="1" ht="24.15" customHeight="1">
      <c r="B228" s="32"/>
      <c r="C228" s="170" t="s">
        <v>428</v>
      </c>
      <c r="D228" s="170" t="s">
        <v>455</v>
      </c>
      <c r="E228" s="171" t="s">
        <v>821</v>
      </c>
      <c r="F228" s="172" t="s">
        <v>822</v>
      </c>
      <c r="G228" s="173" t="s">
        <v>255</v>
      </c>
      <c r="H228" s="174">
        <v>6</v>
      </c>
      <c r="I228" s="175"/>
      <c r="J228" s="176">
        <f>ROUND(I228*H228,2)</f>
        <v>0</v>
      </c>
      <c r="K228" s="172" t="s">
        <v>1</v>
      </c>
      <c r="L228" s="177"/>
      <c r="M228" s="178" t="s">
        <v>1</v>
      </c>
      <c r="N228" s="179" t="s">
        <v>40</v>
      </c>
      <c r="P228" s="141">
        <f>O228*H228</f>
        <v>0</v>
      </c>
      <c r="Q228" s="141">
        <v>4.5999999999999999E-3</v>
      </c>
      <c r="R228" s="141">
        <f>Q228*H228</f>
        <v>2.76E-2</v>
      </c>
      <c r="S228" s="141">
        <v>0</v>
      </c>
      <c r="T228" s="142">
        <f>S228*H228</f>
        <v>0</v>
      </c>
      <c r="AR228" s="143" t="s">
        <v>181</v>
      </c>
      <c r="AT228" s="143" t="s">
        <v>455</v>
      </c>
      <c r="AU228" s="143" t="s">
        <v>85</v>
      </c>
      <c r="AY228" s="17" t="s">
        <v>130</v>
      </c>
      <c r="BE228" s="144">
        <f>IF(N228="základní",J228,0)</f>
        <v>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7" t="s">
        <v>83</v>
      </c>
      <c r="BK228" s="144">
        <f>ROUND(I228*H228,2)</f>
        <v>0</v>
      </c>
      <c r="BL228" s="17" t="s">
        <v>137</v>
      </c>
      <c r="BM228" s="143" t="s">
        <v>823</v>
      </c>
    </row>
    <row r="229" spans="2:65" s="12" customFormat="1" ht="10.199999999999999">
      <c r="B229" s="145"/>
      <c r="D229" s="146" t="s">
        <v>139</v>
      </c>
      <c r="E229" s="147" t="s">
        <v>1</v>
      </c>
      <c r="F229" s="148" t="s">
        <v>787</v>
      </c>
      <c r="H229" s="147" t="s">
        <v>1</v>
      </c>
      <c r="I229" s="149"/>
      <c r="L229" s="145"/>
      <c r="M229" s="150"/>
      <c r="T229" s="151"/>
      <c r="AT229" s="147" t="s">
        <v>139</v>
      </c>
      <c r="AU229" s="147" t="s">
        <v>85</v>
      </c>
      <c r="AV229" s="12" t="s">
        <v>83</v>
      </c>
      <c r="AW229" s="12" t="s">
        <v>32</v>
      </c>
      <c r="AX229" s="12" t="s">
        <v>75</v>
      </c>
      <c r="AY229" s="147" t="s">
        <v>130</v>
      </c>
    </row>
    <row r="230" spans="2:65" s="13" customFormat="1" ht="10.199999999999999">
      <c r="B230" s="152"/>
      <c r="D230" s="146" t="s">
        <v>139</v>
      </c>
      <c r="E230" s="153" t="s">
        <v>1</v>
      </c>
      <c r="F230" s="154" t="s">
        <v>824</v>
      </c>
      <c r="H230" s="155">
        <v>1.75</v>
      </c>
      <c r="I230" s="156"/>
      <c r="L230" s="152"/>
      <c r="M230" s="157"/>
      <c r="T230" s="158"/>
      <c r="AT230" s="153" t="s">
        <v>139</v>
      </c>
      <c r="AU230" s="153" t="s">
        <v>85</v>
      </c>
      <c r="AV230" s="13" t="s">
        <v>85</v>
      </c>
      <c r="AW230" s="13" t="s">
        <v>32</v>
      </c>
      <c r="AX230" s="13" t="s">
        <v>75</v>
      </c>
      <c r="AY230" s="153" t="s">
        <v>130</v>
      </c>
    </row>
    <row r="231" spans="2:65" s="13" customFormat="1" ht="10.199999999999999">
      <c r="B231" s="152"/>
      <c r="D231" s="146" t="s">
        <v>139</v>
      </c>
      <c r="E231" s="153" t="s">
        <v>1</v>
      </c>
      <c r="F231" s="154" t="s">
        <v>825</v>
      </c>
      <c r="H231" s="155">
        <v>4.25</v>
      </c>
      <c r="I231" s="156"/>
      <c r="L231" s="152"/>
      <c r="M231" s="157"/>
      <c r="T231" s="158"/>
      <c r="AT231" s="153" t="s">
        <v>139</v>
      </c>
      <c r="AU231" s="153" t="s">
        <v>85</v>
      </c>
      <c r="AV231" s="13" t="s">
        <v>85</v>
      </c>
      <c r="AW231" s="13" t="s">
        <v>32</v>
      </c>
      <c r="AX231" s="13" t="s">
        <v>75</v>
      </c>
      <c r="AY231" s="153" t="s">
        <v>130</v>
      </c>
    </row>
    <row r="232" spans="2:65" s="14" customFormat="1" ht="10.199999999999999">
      <c r="B232" s="163"/>
      <c r="D232" s="146" t="s">
        <v>139</v>
      </c>
      <c r="E232" s="164" t="s">
        <v>1</v>
      </c>
      <c r="F232" s="165" t="s">
        <v>314</v>
      </c>
      <c r="H232" s="166">
        <v>6</v>
      </c>
      <c r="I232" s="167"/>
      <c r="L232" s="163"/>
      <c r="M232" s="168"/>
      <c r="T232" s="169"/>
      <c r="AT232" s="164" t="s">
        <v>139</v>
      </c>
      <c r="AU232" s="164" t="s">
        <v>85</v>
      </c>
      <c r="AV232" s="14" t="s">
        <v>137</v>
      </c>
      <c r="AW232" s="14" t="s">
        <v>32</v>
      </c>
      <c r="AX232" s="14" t="s">
        <v>83</v>
      </c>
      <c r="AY232" s="164" t="s">
        <v>130</v>
      </c>
    </row>
    <row r="233" spans="2:65" s="1" customFormat="1" ht="44.25" customHeight="1">
      <c r="B233" s="32"/>
      <c r="C233" s="132" t="s">
        <v>433</v>
      </c>
      <c r="D233" s="132" t="s">
        <v>132</v>
      </c>
      <c r="E233" s="133" t="s">
        <v>826</v>
      </c>
      <c r="F233" s="134" t="s">
        <v>827</v>
      </c>
      <c r="G233" s="135" t="s">
        <v>283</v>
      </c>
      <c r="H233" s="136">
        <v>1</v>
      </c>
      <c r="I233" s="137"/>
      <c r="J233" s="138">
        <f>ROUND(I233*H233,2)</f>
        <v>0</v>
      </c>
      <c r="K233" s="134" t="s">
        <v>136</v>
      </c>
      <c r="L233" s="32"/>
      <c r="M233" s="139" t="s">
        <v>1</v>
      </c>
      <c r="N233" s="140" t="s">
        <v>40</v>
      </c>
      <c r="P233" s="141">
        <f>O233*H233</f>
        <v>0</v>
      </c>
      <c r="Q233" s="141">
        <v>1.65E-3</v>
      </c>
      <c r="R233" s="141">
        <f>Q233*H233</f>
        <v>1.65E-3</v>
      </c>
      <c r="S233" s="141">
        <v>0</v>
      </c>
      <c r="T233" s="142">
        <f>S233*H233</f>
        <v>0</v>
      </c>
      <c r="AR233" s="143" t="s">
        <v>137</v>
      </c>
      <c r="AT233" s="143" t="s">
        <v>132</v>
      </c>
      <c r="AU233" s="143" t="s">
        <v>85</v>
      </c>
      <c r="AY233" s="17" t="s">
        <v>130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7" t="s">
        <v>83</v>
      </c>
      <c r="BK233" s="144">
        <f>ROUND(I233*H233,2)</f>
        <v>0</v>
      </c>
      <c r="BL233" s="17" t="s">
        <v>137</v>
      </c>
      <c r="BM233" s="143" t="s">
        <v>828</v>
      </c>
    </row>
    <row r="234" spans="2:65" s="13" customFormat="1" ht="10.199999999999999">
      <c r="B234" s="152"/>
      <c r="D234" s="146" t="s">
        <v>139</v>
      </c>
      <c r="E234" s="153" t="s">
        <v>1</v>
      </c>
      <c r="F234" s="154" t="s">
        <v>83</v>
      </c>
      <c r="H234" s="155">
        <v>1</v>
      </c>
      <c r="I234" s="156"/>
      <c r="L234" s="152"/>
      <c r="M234" s="157"/>
      <c r="T234" s="158"/>
      <c r="AT234" s="153" t="s">
        <v>139</v>
      </c>
      <c r="AU234" s="153" t="s">
        <v>85</v>
      </c>
      <c r="AV234" s="13" t="s">
        <v>85</v>
      </c>
      <c r="AW234" s="13" t="s">
        <v>32</v>
      </c>
      <c r="AX234" s="13" t="s">
        <v>83</v>
      </c>
      <c r="AY234" s="153" t="s">
        <v>130</v>
      </c>
    </row>
    <row r="235" spans="2:65" s="1" customFormat="1" ht="24.15" customHeight="1">
      <c r="B235" s="32"/>
      <c r="C235" s="170" t="s">
        <v>440</v>
      </c>
      <c r="D235" s="170" t="s">
        <v>455</v>
      </c>
      <c r="E235" s="171" t="s">
        <v>829</v>
      </c>
      <c r="F235" s="172" t="s">
        <v>830</v>
      </c>
      <c r="G235" s="173" t="s">
        <v>283</v>
      </c>
      <c r="H235" s="174">
        <v>1</v>
      </c>
      <c r="I235" s="175"/>
      <c r="J235" s="176">
        <f>ROUND(I235*H235,2)</f>
        <v>0</v>
      </c>
      <c r="K235" s="172" t="s">
        <v>136</v>
      </c>
      <c r="L235" s="177"/>
      <c r="M235" s="178" t="s">
        <v>1</v>
      </c>
      <c r="N235" s="179" t="s">
        <v>40</v>
      </c>
      <c r="P235" s="141">
        <f>O235*H235</f>
        <v>0</v>
      </c>
      <c r="Q235" s="141">
        <v>2.3E-2</v>
      </c>
      <c r="R235" s="141">
        <f>Q235*H235</f>
        <v>2.3E-2</v>
      </c>
      <c r="S235" s="141">
        <v>0</v>
      </c>
      <c r="T235" s="142">
        <f>S235*H235</f>
        <v>0</v>
      </c>
      <c r="AR235" s="143" t="s">
        <v>181</v>
      </c>
      <c r="AT235" s="143" t="s">
        <v>455</v>
      </c>
      <c r="AU235" s="143" t="s">
        <v>85</v>
      </c>
      <c r="AY235" s="17" t="s">
        <v>130</v>
      </c>
      <c r="BE235" s="144">
        <f>IF(N235="základní",J235,0)</f>
        <v>0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7" t="s">
        <v>83</v>
      </c>
      <c r="BK235" s="144">
        <f>ROUND(I235*H235,2)</f>
        <v>0</v>
      </c>
      <c r="BL235" s="17" t="s">
        <v>137</v>
      </c>
      <c r="BM235" s="143" t="s">
        <v>831</v>
      </c>
    </row>
    <row r="236" spans="2:65" s="12" customFormat="1" ht="10.199999999999999">
      <c r="B236" s="145"/>
      <c r="D236" s="146" t="s">
        <v>139</v>
      </c>
      <c r="E236" s="147" t="s">
        <v>1</v>
      </c>
      <c r="F236" s="148" t="s">
        <v>787</v>
      </c>
      <c r="H236" s="147" t="s">
        <v>1</v>
      </c>
      <c r="I236" s="149"/>
      <c r="L236" s="145"/>
      <c r="M236" s="150"/>
      <c r="T236" s="151"/>
      <c r="AT236" s="147" t="s">
        <v>139</v>
      </c>
      <c r="AU236" s="147" t="s">
        <v>85</v>
      </c>
      <c r="AV236" s="12" t="s">
        <v>83</v>
      </c>
      <c r="AW236" s="12" t="s">
        <v>32</v>
      </c>
      <c r="AX236" s="12" t="s">
        <v>75</v>
      </c>
      <c r="AY236" s="147" t="s">
        <v>130</v>
      </c>
    </row>
    <row r="237" spans="2:65" s="13" customFormat="1" ht="10.199999999999999">
      <c r="B237" s="152"/>
      <c r="D237" s="146" t="s">
        <v>139</v>
      </c>
      <c r="E237" s="153" t="s">
        <v>1</v>
      </c>
      <c r="F237" s="154" t="s">
        <v>83</v>
      </c>
      <c r="H237" s="155">
        <v>1</v>
      </c>
      <c r="I237" s="156"/>
      <c r="L237" s="152"/>
      <c r="M237" s="157"/>
      <c r="T237" s="158"/>
      <c r="AT237" s="153" t="s">
        <v>139</v>
      </c>
      <c r="AU237" s="153" t="s">
        <v>85</v>
      </c>
      <c r="AV237" s="13" t="s">
        <v>85</v>
      </c>
      <c r="AW237" s="13" t="s">
        <v>32</v>
      </c>
      <c r="AX237" s="13" t="s">
        <v>83</v>
      </c>
      <c r="AY237" s="153" t="s">
        <v>130</v>
      </c>
    </row>
    <row r="238" spans="2:65" s="1" customFormat="1" ht="24.15" customHeight="1">
      <c r="B238" s="32"/>
      <c r="C238" s="170" t="s">
        <v>446</v>
      </c>
      <c r="D238" s="170" t="s">
        <v>455</v>
      </c>
      <c r="E238" s="171" t="s">
        <v>832</v>
      </c>
      <c r="F238" s="172" t="s">
        <v>833</v>
      </c>
      <c r="G238" s="173" t="s">
        <v>283</v>
      </c>
      <c r="H238" s="174">
        <v>1</v>
      </c>
      <c r="I238" s="175"/>
      <c r="J238" s="176">
        <f>ROUND(I238*H238,2)</f>
        <v>0</v>
      </c>
      <c r="K238" s="172" t="s">
        <v>136</v>
      </c>
      <c r="L238" s="177"/>
      <c r="M238" s="178" t="s">
        <v>1</v>
      </c>
      <c r="N238" s="179" t="s">
        <v>40</v>
      </c>
      <c r="P238" s="141">
        <f>O238*H238</f>
        <v>0</v>
      </c>
      <c r="Q238" s="141">
        <v>4.0000000000000001E-3</v>
      </c>
      <c r="R238" s="141">
        <f>Q238*H238</f>
        <v>4.0000000000000001E-3</v>
      </c>
      <c r="S238" s="141">
        <v>0</v>
      </c>
      <c r="T238" s="142">
        <f>S238*H238</f>
        <v>0</v>
      </c>
      <c r="AR238" s="143" t="s">
        <v>181</v>
      </c>
      <c r="AT238" s="143" t="s">
        <v>455</v>
      </c>
      <c r="AU238" s="143" t="s">
        <v>85</v>
      </c>
      <c r="AY238" s="17" t="s">
        <v>130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7" t="s">
        <v>83</v>
      </c>
      <c r="BK238" s="144">
        <f>ROUND(I238*H238,2)</f>
        <v>0</v>
      </c>
      <c r="BL238" s="17" t="s">
        <v>137</v>
      </c>
      <c r="BM238" s="143" t="s">
        <v>834</v>
      </c>
    </row>
    <row r="239" spans="2:65" s="12" customFormat="1" ht="10.199999999999999">
      <c r="B239" s="145"/>
      <c r="D239" s="146" t="s">
        <v>139</v>
      </c>
      <c r="E239" s="147" t="s">
        <v>1</v>
      </c>
      <c r="F239" s="148" t="s">
        <v>787</v>
      </c>
      <c r="H239" s="147" t="s">
        <v>1</v>
      </c>
      <c r="I239" s="149"/>
      <c r="L239" s="145"/>
      <c r="M239" s="150"/>
      <c r="T239" s="151"/>
      <c r="AT239" s="147" t="s">
        <v>139</v>
      </c>
      <c r="AU239" s="147" t="s">
        <v>85</v>
      </c>
      <c r="AV239" s="12" t="s">
        <v>83</v>
      </c>
      <c r="AW239" s="12" t="s">
        <v>32</v>
      </c>
      <c r="AX239" s="12" t="s">
        <v>75</v>
      </c>
      <c r="AY239" s="147" t="s">
        <v>130</v>
      </c>
    </row>
    <row r="240" spans="2:65" s="13" customFormat="1" ht="10.199999999999999">
      <c r="B240" s="152"/>
      <c r="D240" s="146" t="s">
        <v>139</v>
      </c>
      <c r="E240" s="153" t="s">
        <v>1</v>
      </c>
      <c r="F240" s="154" t="s">
        <v>83</v>
      </c>
      <c r="H240" s="155">
        <v>1</v>
      </c>
      <c r="I240" s="156"/>
      <c r="L240" s="152"/>
      <c r="M240" s="157"/>
      <c r="T240" s="158"/>
      <c r="AT240" s="153" t="s">
        <v>139</v>
      </c>
      <c r="AU240" s="153" t="s">
        <v>85</v>
      </c>
      <c r="AV240" s="13" t="s">
        <v>85</v>
      </c>
      <c r="AW240" s="13" t="s">
        <v>32</v>
      </c>
      <c r="AX240" s="13" t="s">
        <v>83</v>
      </c>
      <c r="AY240" s="153" t="s">
        <v>130</v>
      </c>
    </row>
    <row r="241" spans="2:65" s="1" customFormat="1" ht="24.15" customHeight="1">
      <c r="B241" s="32"/>
      <c r="C241" s="132" t="s">
        <v>454</v>
      </c>
      <c r="D241" s="132" t="s">
        <v>132</v>
      </c>
      <c r="E241" s="133" t="s">
        <v>835</v>
      </c>
      <c r="F241" s="134" t="s">
        <v>836</v>
      </c>
      <c r="G241" s="135" t="s">
        <v>651</v>
      </c>
      <c r="H241" s="136">
        <v>1</v>
      </c>
      <c r="I241" s="137"/>
      <c r="J241" s="138">
        <f>ROUND(I241*H241,2)</f>
        <v>0</v>
      </c>
      <c r="K241" s="134" t="s">
        <v>136</v>
      </c>
      <c r="L241" s="32"/>
      <c r="M241" s="139" t="s">
        <v>1</v>
      </c>
      <c r="N241" s="140" t="s">
        <v>40</v>
      </c>
      <c r="P241" s="141">
        <f>O241*H241</f>
        <v>0</v>
      </c>
      <c r="Q241" s="141">
        <v>1E-4</v>
      </c>
      <c r="R241" s="141">
        <f>Q241*H241</f>
        <v>1E-4</v>
      </c>
      <c r="S241" s="141">
        <v>0</v>
      </c>
      <c r="T241" s="142">
        <f>S241*H241</f>
        <v>0</v>
      </c>
      <c r="AR241" s="143" t="s">
        <v>137</v>
      </c>
      <c r="AT241" s="143" t="s">
        <v>132</v>
      </c>
      <c r="AU241" s="143" t="s">
        <v>85</v>
      </c>
      <c r="AY241" s="17" t="s">
        <v>130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7" t="s">
        <v>83</v>
      </c>
      <c r="BK241" s="144">
        <f>ROUND(I241*H241,2)</f>
        <v>0</v>
      </c>
      <c r="BL241" s="17" t="s">
        <v>137</v>
      </c>
      <c r="BM241" s="143" t="s">
        <v>837</v>
      </c>
    </row>
    <row r="242" spans="2:65" s="1" customFormat="1" ht="16.5" customHeight="1">
      <c r="B242" s="32"/>
      <c r="C242" s="132" t="s">
        <v>460</v>
      </c>
      <c r="D242" s="132" t="s">
        <v>132</v>
      </c>
      <c r="E242" s="133" t="s">
        <v>838</v>
      </c>
      <c r="F242" s="134" t="s">
        <v>839</v>
      </c>
      <c r="G242" s="135" t="s">
        <v>283</v>
      </c>
      <c r="H242" s="136">
        <v>1</v>
      </c>
      <c r="I242" s="137"/>
      <c r="J242" s="138">
        <f>ROUND(I242*H242,2)</f>
        <v>0</v>
      </c>
      <c r="K242" s="134" t="s">
        <v>136</v>
      </c>
      <c r="L242" s="32"/>
      <c r="M242" s="139" t="s">
        <v>1</v>
      </c>
      <c r="N242" s="140" t="s">
        <v>40</v>
      </c>
      <c r="P242" s="141">
        <f>O242*H242</f>
        <v>0</v>
      </c>
      <c r="Q242" s="141">
        <v>0.12303</v>
      </c>
      <c r="R242" s="141">
        <f>Q242*H242</f>
        <v>0.12303</v>
      </c>
      <c r="S242" s="141">
        <v>0</v>
      </c>
      <c r="T242" s="142">
        <f>S242*H242</f>
        <v>0</v>
      </c>
      <c r="AR242" s="143" t="s">
        <v>137</v>
      </c>
      <c r="AT242" s="143" t="s">
        <v>132</v>
      </c>
      <c r="AU242" s="143" t="s">
        <v>85</v>
      </c>
      <c r="AY242" s="17" t="s">
        <v>130</v>
      </c>
      <c r="BE242" s="144">
        <f>IF(N242="základní",J242,0)</f>
        <v>0</v>
      </c>
      <c r="BF242" s="144">
        <f>IF(N242="snížená",J242,0)</f>
        <v>0</v>
      </c>
      <c r="BG242" s="144">
        <f>IF(N242="zákl. přenesená",J242,0)</f>
        <v>0</v>
      </c>
      <c r="BH242" s="144">
        <f>IF(N242="sníž. přenesená",J242,0)</f>
        <v>0</v>
      </c>
      <c r="BI242" s="144">
        <f>IF(N242="nulová",J242,0)</f>
        <v>0</v>
      </c>
      <c r="BJ242" s="17" t="s">
        <v>83</v>
      </c>
      <c r="BK242" s="144">
        <f>ROUND(I242*H242,2)</f>
        <v>0</v>
      </c>
      <c r="BL242" s="17" t="s">
        <v>137</v>
      </c>
      <c r="BM242" s="143" t="s">
        <v>840</v>
      </c>
    </row>
    <row r="243" spans="2:65" s="13" customFormat="1" ht="10.199999999999999">
      <c r="B243" s="152"/>
      <c r="D243" s="146" t="s">
        <v>139</v>
      </c>
      <c r="E243" s="153" t="s">
        <v>1</v>
      </c>
      <c r="F243" s="154" t="s">
        <v>83</v>
      </c>
      <c r="H243" s="155">
        <v>1</v>
      </c>
      <c r="I243" s="156"/>
      <c r="L243" s="152"/>
      <c r="M243" s="157"/>
      <c r="T243" s="158"/>
      <c r="AT243" s="153" t="s">
        <v>139</v>
      </c>
      <c r="AU243" s="153" t="s">
        <v>85</v>
      </c>
      <c r="AV243" s="13" t="s">
        <v>85</v>
      </c>
      <c r="AW243" s="13" t="s">
        <v>32</v>
      </c>
      <c r="AX243" s="13" t="s">
        <v>83</v>
      </c>
      <c r="AY243" s="153" t="s">
        <v>130</v>
      </c>
    </row>
    <row r="244" spans="2:65" s="1" customFormat="1" ht="24.15" customHeight="1">
      <c r="B244" s="32"/>
      <c r="C244" s="170" t="s">
        <v>465</v>
      </c>
      <c r="D244" s="170" t="s">
        <v>455</v>
      </c>
      <c r="E244" s="171" t="s">
        <v>841</v>
      </c>
      <c r="F244" s="172" t="s">
        <v>842</v>
      </c>
      <c r="G244" s="173" t="s">
        <v>283</v>
      </c>
      <c r="H244" s="174">
        <v>1</v>
      </c>
      <c r="I244" s="175"/>
      <c r="J244" s="176">
        <f>ROUND(I244*H244,2)</f>
        <v>0</v>
      </c>
      <c r="K244" s="172" t="s">
        <v>136</v>
      </c>
      <c r="L244" s="177"/>
      <c r="M244" s="178" t="s">
        <v>1</v>
      </c>
      <c r="N244" s="179" t="s">
        <v>40</v>
      </c>
      <c r="P244" s="141">
        <f>O244*H244</f>
        <v>0</v>
      </c>
      <c r="Q244" s="141">
        <v>1.3299999999999999E-2</v>
      </c>
      <c r="R244" s="141">
        <f>Q244*H244</f>
        <v>1.3299999999999999E-2</v>
      </c>
      <c r="S244" s="141">
        <v>0</v>
      </c>
      <c r="T244" s="142">
        <f>S244*H244</f>
        <v>0</v>
      </c>
      <c r="AR244" s="143" t="s">
        <v>181</v>
      </c>
      <c r="AT244" s="143" t="s">
        <v>455</v>
      </c>
      <c r="AU244" s="143" t="s">
        <v>85</v>
      </c>
      <c r="AY244" s="17" t="s">
        <v>130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7" t="s">
        <v>83</v>
      </c>
      <c r="BK244" s="144">
        <f>ROUND(I244*H244,2)</f>
        <v>0</v>
      </c>
      <c r="BL244" s="17" t="s">
        <v>137</v>
      </c>
      <c r="BM244" s="143" t="s">
        <v>843</v>
      </c>
    </row>
    <row r="245" spans="2:65" s="12" customFormat="1" ht="10.199999999999999">
      <c r="B245" s="145"/>
      <c r="D245" s="146" t="s">
        <v>139</v>
      </c>
      <c r="E245" s="147" t="s">
        <v>1</v>
      </c>
      <c r="F245" s="148" t="s">
        <v>787</v>
      </c>
      <c r="H245" s="147" t="s">
        <v>1</v>
      </c>
      <c r="I245" s="149"/>
      <c r="L245" s="145"/>
      <c r="M245" s="150"/>
      <c r="T245" s="151"/>
      <c r="AT245" s="147" t="s">
        <v>139</v>
      </c>
      <c r="AU245" s="147" t="s">
        <v>85</v>
      </c>
      <c r="AV245" s="12" t="s">
        <v>83</v>
      </c>
      <c r="AW245" s="12" t="s">
        <v>32</v>
      </c>
      <c r="AX245" s="12" t="s">
        <v>75</v>
      </c>
      <c r="AY245" s="147" t="s">
        <v>130</v>
      </c>
    </row>
    <row r="246" spans="2:65" s="13" customFormat="1" ht="10.199999999999999">
      <c r="B246" s="152"/>
      <c r="D246" s="146" t="s">
        <v>139</v>
      </c>
      <c r="E246" s="153" t="s">
        <v>1</v>
      </c>
      <c r="F246" s="154" t="s">
        <v>83</v>
      </c>
      <c r="H246" s="155">
        <v>1</v>
      </c>
      <c r="I246" s="156"/>
      <c r="L246" s="152"/>
      <c r="M246" s="157"/>
      <c r="T246" s="158"/>
      <c r="AT246" s="153" t="s">
        <v>139</v>
      </c>
      <c r="AU246" s="153" t="s">
        <v>85</v>
      </c>
      <c r="AV246" s="13" t="s">
        <v>85</v>
      </c>
      <c r="AW246" s="13" t="s">
        <v>32</v>
      </c>
      <c r="AX246" s="13" t="s">
        <v>83</v>
      </c>
      <c r="AY246" s="153" t="s">
        <v>130</v>
      </c>
    </row>
    <row r="247" spans="2:65" s="1" customFormat="1" ht="16.5" customHeight="1">
      <c r="B247" s="32"/>
      <c r="C247" s="132" t="s">
        <v>470</v>
      </c>
      <c r="D247" s="132" t="s">
        <v>132</v>
      </c>
      <c r="E247" s="133" t="s">
        <v>587</v>
      </c>
      <c r="F247" s="134" t="s">
        <v>90</v>
      </c>
      <c r="G247" s="135" t="s">
        <v>169</v>
      </c>
      <c r="H247" s="136">
        <v>1</v>
      </c>
      <c r="I247" s="137"/>
      <c r="J247" s="138">
        <f>ROUND(I247*H247,2)</f>
        <v>0</v>
      </c>
      <c r="K247" s="134" t="s">
        <v>1</v>
      </c>
      <c r="L247" s="32"/>
      <c r="M247" s="139" t="s">
        <v>1</v>
      </c>
      <c r="N247" s="140" t="s">
        <v>40</v>
      </c>
      <c r="P247" s="141">
        <f>O247*H247</f>
        <v>0</v>
      </c>
      <c r="Q247" s="141">
        <v>0</v>
      </c>
      <c r="R247" s="141">
        <f>Q247*H247</f>
        <v>0</v>
      </c>
      <c r="S247" s="141">
        <v>0</v>
      </c>
      <c r="T247" s="142">
        <f>S247*H247</f>
        <v>0</v>
      </c>
      <c r="AR247" s="143" t="s">
        <v>137</v>
      </c>
      <c r="AT247" s="143" t="s">
        <v>132</v>
      </c>
      <c r="AU247" s="143" t="s">
        <v>85</v>
      </c>
      <c r="AY247" s="17" t="s">
        <v>130</v>
      </c>
      <c r="BE247" s="144">
        <f>IF(N247="základní",J247,0)</f>
        <v>0</v>
      </c>
      <c r="BF247" s="144">
        <f>IF(N247="snížená",J247,0)</f>
        <v>0</v>
      </c>
      <c r="BG247" s="144">
        <f>IF(N247="zákl. přenesená",J247,0)</f>
        <v>0</v>
      </c>
      <c r="BH247" s="144">
        <f>IF(N247="sníž. přenesená",J247,0)</f>
        <v>0</v>
      </c>
      <c r="BI247" s="144">
        <f>IF(N247="nulová",J247,0)</f>
        <v>0</v>
      </c>
      <c r="BJ247" s="17" t="s">
        <v>83</v>
      </c>
      <c r="BK247" s="144">
        <f>ROUND(I247*H247,2)</f>
        <v>0</v>
      </c>
      <c r="BL247" s="17" t="s">
        <v>137</v>
      </c>
      <c r="BM247" s="143" t="s">
        <v>844</v>
      </c>
    </row>
    <row r="248" spans="2:65" s="12" customFormat="1" ht="10.199999999999999">
      <c r="B248" s="145"/>
      <c r="D248" s="146" t="s">
        <v>139</v>
      </c>
      <c r="E248" s="147" t="s">
        <v>1</v>
      </c>
      <c r="F248" s="148" t="s">
        <v>794</v>
      </c>
      <c r="H248" s="147" t="s">
        <v>1</v>
      </c>
      <c r="I248" s="149"/>
      <c r="L248" s="145"/>
      <c r="M248" s="150"/>
      <c r="T248" s="151"/>
      <c r="AT248" s="147" t="s">
        <v>139</v>
      </c>
      <c r="AU248" s="147" t="s">
        <v>85</v>
      </c>
      <c r="AV248" s="12" t="s">
        <v>83</v>
      </c>
      <c r="AW248" s="12" t="s">
        <v>32</v>
      </c>
      <c r="AX248" s="12" t="s">
        <v>75</v>
      </c>
      <c r="AY248" s="147" t="s">
        <v>130</v>
      </c>
    </row>
    <row r="249" spans="2:65" s="12" customFormat="1" ht="30.6">
      <c r="B249" s="145"/>
      <c r="D249" s="146" t="s">
        <v>139</v>
      </c>
      <c r="E249" s="147" t="s">
        <v>1</v>
      </c>
      <c r="F249" s="148" t="s">
        <v>845</v>
      </c>
      <c r="H249" s="147" t="s">
        <v>1</v>
      </c>
      <c r="I249" s="149"/>
      <c r="L249" s="145"/>
      <c r="M249" s="150"/>
      <c r="T249" s="151"/>
      <c r="AT249" s="147" t="s">
        <v>139</v>
      </c>
      <c r="AU249" s="147" t="s">
        <v>85</v>
      </c>
      <c r="AV249" s="12" t="s">
        <v>83</v>
      </c>
      <c r="AW249" s="12" t="s">
        <v>32</v>
      </c>
      <c r="AX249" s="12" t="s">
        <v>75</v>
      </c>
      <c r="AY249" s="147" t="s">
        <v>130</v>
      </c>
    </row>
    <row r="250" spans="2:65" s="12" customFormat="1" ht="30.6">
      <c r="B250" s="145"/>
      <c r="D250" s="146" t="s">
        <v>139</v>
      </c>
      <c r="E250" s="147" t="s">
        <v>1</v>
      </c>
      <c r="F250" s="148" t="s">
        <v>846</v>
      </c>
      <c r="H250" s="147" t="s">
        <v>1</v>
      </c>
      <c r="I250" s="149"/>
      <c r="L250" s="145"/>
      <c r="M250" s="150"/>
      <c r="T250" s="151"/>
      <c r="AT250" s="147" t="s">
        <v>139</v>
      </c>
      <c r="AU250" s="147" t="s">
        <v>85</v>
      </c>
      <c r="AV250" s="12" t="s">
        <v>83</v>
      </c>
      <c r="AW250" s="12" t="s">
        <v>32</v>
      </c>
      <c r="AX250" s="12" t="s">
        <v>75</v>
      </c>
      <c r="AY250" s="147" t="s">
        <v>130</v>
      </c>
    </row>
    <row r="251" spans="2:65" s="12" customFormat="1" ht="20.399999999999999">
      <c r="B251" s="145"/>
      <c r="D251" s="146" t="s">
        <v>139</v>
      </c>
      <c r="E251" s="147" t="s">
        <v>1</v>
      </c>
      <c r="F251" s="148" t="s">
        <v>847</v>
      </c>
      <c r="H251" s="147" t="s">
        <v>1</v>
      </c>
      <c r="I251" s="149"/>
      <c r="L251" s="145"/>
      <c r="M251" s="150"/>
      <c r="T251" s="151"/>
      <c r="AT251" s="147" t="s">
        <v>139</v>
      </c>
      <c r="AU251" s="147" t="s">
        <v>85</v>
      </c>
      <c r="AV251" s="12" t="s">
        <v>83</v>
      </c>
      <c r="AW251" s="12" t="s">
        <v>32</v>
      </c>
      <c r="AX251" s="12" t="s">
        <v>75</v>
      </c>
      <c r="AY251" s="147" t="s">
        <v>130</v>
      </c>
    </row>
    <row r="252" spans="2:65" s="12" customFormat="1" ht="30.6">
      <c r="B252" s="145"/>
      <c r="D252" s="146" t="s">
        <v>139</v>
      </c>
      <c r="E252" s="147" t="s">
        <v>1</v>
      </c>
      <c r="F252" s="148" t="s">
        <v>848</v>
      </c>
      <c r="H252" s="147" t="s">
        <v>1</v>
      </c>
      <c r="I252" s="149"/>
      <c r="L252" s="145"/>
      <c r="M252" s="150"/>
      <c r="T252" s="151"/>
      <c r="AT252" s="147" t="s">
        <v>139</v>
      </c>
      <c r="AU252" s="147" t="s">
        <v>85</v>
      </c>
      <c r="AV252" s="12" t="s">
        <v>83</v>
      </c>
      <c r="AW252" s="12" t="s">
        <v>32</v>
      </c>
      <c r="AX252" s="12" t="s">
        <v>75</v>
      </c>
      <c r="AY252" s="147" t="s">
        <v>130</v>
      </c>
    </row>
    <row r="253" spans="2:65" s="12" customFormat="1" ht="30.6">
      <c r="B253" s="145"/>
      <c r="D253" s="146" t="s">
        <v>139</v>
      </c>
      <c r="E253" s="147" t="s">
        <v>1</v>
      </c>
      <c r="F253" s="148" t="s">
        <v>849</v>
      </c>
      <c r="H253" s="147" t="s">
        <v>1</v>
      </c>
      <c r="I253" s="149"/>
      <c r="L253" s="145"/>
      <c r="M253" s="150"/>
      <c r="T253" s="151"/>
      <c r="AT253" s="147" t="s">
        <v>139</v>
      </c>
      <c r="AU253" s="147" t="s">
        <v>85</v>
      </c>
      <c r="AV253" s="12" t="s">
        <v>83</v>
      </c>
      <c r="AW253" s="12" t="s">
        <v>32</v>
      </c>
      <c r="AX253" s="12" t="s">
        <v>75</v>
      </c>
      <c r="AY253" s="147" t="s">
        <v>130</v>
      </c>
    </row>
    <row r="254" spans="2:65" s="12" customFormat="1" ht="10.199999999999999">
      <c r="B254" s="145"/>
      <c r="D254" s="146" t="s">
        <v>139</v>
      </c>
      <c r="E254" s="147" t="s">
        <v>1</v>
      </c>
      <c r="F254" s="148" t="s">
        <v>850</v>
      </c>
      <c r="H254" s="147" t="s">
        <v>1</v>
      </c>
      <c r="I254" s="149"/>
      <c r="L254" s="145"/>
      <c r="M254" s="150"/>
      <c r="T254" s="151"/>
      <c r="AT254" s="147" t="s">
        <v>139</v>
      </c>
      <c r="AU254" s="147" t="s">
        <v>85</v>
      </c>
      <c r="AV254" s="12" t="s">
        <v>83</v>
      </c>
      <c r="AW254" s="12" t="s">
        <v>32</v>
      </c>
      <c r="AX254" s="12" t="s">
        <v>75</v>
      </c>
      <c r="AY254" s="147" t="s">
        <v>130</v>
      </c>
    </row>
    <row r="255" spans="2:65" s="12" customFormat="1" ht="10.199999999999999">
      <c r="B255" s="145"/>
      <c r="D255" s="146" t="s">
        <v>139</v>
      </c>
      <c r="E255" s="147" t="s">
        <v>1</v>
      </c>
      <c r="F255" s="148" t="s">
        <v>851</v>
      </c>
      <c r="H255" s="147" t="s">
        <v>1</v>
      </c>
      <c r="I255" s="149"/>
      <c r="L255" s="145"/>
      <c r="M255" s="150"/>
      <c r="T255" s="151"/>
      <c r="AT255" s="147" t="s">
        <v>139</v>
      </c>
      <c r="AU255" s="147" t="s">
        <v>85</v>
      </c>
      <c r="AV255" s="12" t="s">
        <v>83</v>
      </c>
      <c r="AW255" s="12" t="s">
        <v>32</v>
      </c>
      <c r="AX255" s="12" t="s">
        <v>75</v>
      </c>
      <c r="AY255" s="147" t="s">
        <v>130</v>
      </c>
    </row>
    <row r="256" spans="2:65" s="12" customFormat="1" ht="10.199999999999999">
      <c r="B256" s="145"/>
      <c r="D256" s="146" t="s">
        <v>139</v>
      </c>
      <c r="E256" s="147" t="s">
        <v>1</v>
      </c>
      <c r="F256" s="148" t="s">
        <v>852</v>
      </c>
      <c r="H256" s="147" t="s">
        <v>1</v>
      </c>
      <c r="I256" s="149"/>
      <c r="L256" s="145"/>
      <c r="M256" s="150"/>
      <c r="T256" s="151"/>
      <c r="AT256" s="147" t="s">
        <v>139</v>
      </c>
      <c r="AU256" s="147" t="s">
        <v>85</v>
      </c>
      <c r="AV256" s="12" t="s">
        <v>83</v>
      </c>
      <c r="AW256" s="12" t="s">
        <v>32</v>
      </c>
      <c r="AX256" s="12" t="s">
        <v>75</v>
      </c>
      <c r="AY256" s="147" t="s">
        <v>130</v>
      </c>
    </row>
    <row r="257" spans="2:65" s="12" customFormat="1" ht="10.199999999999999">
      <c r="B257" s="145"/>
      <c r="D257" s="146" t="s">
        <v>139</v>
      </c>
      <c r="E257" s="147" t="s">
        <v>1</v>
      </c>
      <c r="F257" s="148" t="s">
        <v>853</v>
      </c>
      <c r="H257" s="147" t="s">
        <v>1</v>
      </c>
      <c r="I257" s="149"/>
      <c r="L257" s="145"/>
      <c r="M257" s="150"/>
      <c r="T257" s="151"/>
      <c r="AT257" s="147" t="s">
        <v>139</v>
      </c>
      <c r="AU257" s="147" t="s">
        <v>85</v>
      </c>
      <c r="AV257" s="12" t="s">
        <v>83</v>
      </c>
      <c r="AW257" s="12" t="s">
        <v>32</v>
      </c>
      <c r="AX257" s="12" t="s">
        <v>75</v>
      </c>
      <c r="AY257" s="147" t="s">
        <v>130</v>
      </c>
    </row>
    <row r="258" spans="2:65" s="12" customFormat="1" ht="10.199999999999999">
      <c r="B258" s="145"/>
      <c r="D258" s="146" t="s">
        <v>139</v>
      </c>
      <c r="E258" s="147" t="s">
        <v>1</v>
      </c>
      <c r="F258" s="148" t="s">
        <v>854</v>
      </c>
      <c r="H258" s="147" t="s">
        <v>1</v>
      </c>
      <c r="I258" s="149"/>
      <c r="L258" s="145"/>
      <c r="M258" s="150"/>
      <c r="T258" s="151"/>
      <c r="AT258" s="147" t="s">
        <v>139</v>
      </c>
      <c r="AU258" s="147" t="s">
        <v>85</v>
      </c>
      <c r="AV258" s="12" t="s">
        <v>83</v>
      </c>
      <c r="AW258" s="12" t="s">
        <v>32</v>
      </c>
      <c r="AX258" s="12" t="s">
        <v>75</v>
      </c>
      <c r="AY258" s="147" t="s">
        <v>130</v>
      </c>
    </row>
    <row r="259" spans="2:65" s="12" customFormat="1" ht="10.199999999999999">
      <c r="B259" s="145"/>
      <c r="D259" s="146" t="s">
        <v>139</v>
      </c>
      <c r="E259" s="147" t="s">
        <v>1</v>
      </c>
      <c r="F259" s="148" t="s">
        <v>855</v>
      </c>
      <c r="H259" s="147" t="s">
        <v>1</v>
      </c>
      <c r="I259" s="149"/>
      <c r="L259" s="145"/>
      <c r="M259" s="150"/>
      <c r="T259" s="151"/>
      <c r="AT259" s="147" t="s">
        <v>139</v>
      </c>
      <c r="AU259" s="147" t="s">
        <v>85</v>
      </c>
      <c r="AV259" s="12" t="s">
        <v>83</v>
      </c>
      <c r="AW259" s="12" t="s">
        <v>32</v>
      </c>
      <c r="AX259" s="12" t="s">
        <v>75</v>
      </c>
      <c r="AY259" s="147" t="s">
        <v>130</v>
      </c>
    </row>
    <row r="260" spans="2:65" s="12" customFormat="1" ht="10.199999999999999">
      <c r="B260" s="145"/>
      <c r="D260" s="146" t="s">
        <v>139</v>
      </c>
      <c r="E260" s="147" t="s">
        <v>1</v>
      </c>
      <c r="F260" s="148" t="s">
        <v>856</v>
      </c>
      <c r="H260" s="147" t="s">
        <v>1</v>
      </c>
      <c r="I260" s="149"/>
      <c r="L260" s="145"/>
      <c r="M260" s="150"/>
      <c r="T260" s="151"/>
      <c r="AT260" s="147" t="s">
        <v>139</v>
      </c>
      <c r="AU260" s="147" t="s">
        <v>85</v>
      </c>
      <c r="AV260" s="12" t="s">
        <v>83</v>
      </c>
      <c r="AW260" s="12" t="s">
        <v>32</v>
      </c>
      <c r="AX260" s="12" t="s">
        <v>75</v>
      </c>
      <c r="AY260" s="147" t="s">
        <v>130</v>
      </c>
    </row>
    <row r="261" spans="2:65" s="12" customFormat="1" ht="10.199999999999999">
      <c r="B261" s="145"/>
      <c r="D261" s="146" t="s">
        <v>139</v>
      </c>
      <c r="E261" s="147" t="s">
        <v>1</v>
      </c>
      <c r="F261" s="148" t="s">
        <v>857</v>
      </c>
      <c r="H261" s="147" t="s">
        <v>1</v>
      </c>
      <c r="I261" s="149"/>
      <c r="L261" s="145"/>
      <c r="M261" s="150"/>
      <c r="T261" s="151"/>
      <c r="AT261" s="147" t="s">
        <v>139</v>
      </c>
      <c r="AU261" s="147" t="s">
        <v>85</v>
      </c>
      <c r="AV261" s="12" t="s">
        <v>83</v>
      </c>
      <c r="AW261" s="12" t="s">
        <v>32</v>
      </c>
      <c r="AX261" s="12" t="s">
        <v>75</v>
      </c>
      <c r="AY261" s="147" t="s">
        <v>130</v>
      </c>
    </row>
    <row r="262" spans="2:65" s="12" customFormat="1" ht="10.199999999999999">
      <c r="B262" s="145"/>
      <c r="D262" s="146" t="s">
        <v>139</v>
      </c>
      <c r="E262" s="147" t="s">
        <v>1</v>
      </c>
      <c r="F262" s="148" t="s">
        <v>858</v>
      </c>
      <c r="H262" s="147" t="s">
        <v>1</v>
      </c>
      <c r="I262" s="149"/>
      <c r="L262" s="145"/>
      <c r="M262" s="150"/>
      <c r="T262" s="151"/>
      <c r="AT262" s="147" t="s">
        <v>139</v>
      </c>
      <c r="AU262" s="147" t="s">
        <v>85</v>
      </c>
      <c r="AV262" s="12" t="s">
        <v>83</v>
      </c>
      <c r="AW262" s="12" t="s">
        <v>32</v>
      </c>
      <c r="AX262" s="12" t="s">
        <v>75</v>
      </c>
      <c r="AY262" s="147" t="s">
        <v>130</v>
      </c>
    </row>
    <row r="263" spans="2:65" s="12" customFormat="1" ht="20.399999999999999">
      <c r="B263" s="145"/>
      <c r="D263" s="146" t="s">
        <v>139</v>
      </c>
      <c r="E263" s="147" t="s">
        <v>1</v>
      </c>
      <c r="F263" s="148" t="s">
        <v>859</v>
      </c>
      <c r="H263" s="147" t="s">
        <v>1</v>
      </c>
      <c r="I263" s="149"/>
      <c r="L263" s="145"/>
      <c r="M263" s="150"/>
      <c r="T263" s="151"/>
      <c r="AT263" s="147" t="s">
        <v>139</v>
      </c>
      <c r="AU263" s="147" t="s">
        <v>85</v>
      </c>
      <c r="AV263" s="12" t="s">
        <v>83</v>
      </c>
      <c r="AW263" s="12" t="s">
        <v>32</v>
      </c>
      <c r="AX263" s="12" t="s">
        <v>75</v>
      </c>
      <c r="AY263" s="147" t="s">
        <v>130</v>
      </c>
    </row>
    <row r="264" spans="2:65" s="12" customFormat="1" ht="10.199999999999999">
      <c r="B264" s="145"/>
      <c r="D264" s="146" t="s">
        <v>139</v>
      </c>
      <c r="E264" s="147" t="s">
        <v>1</v>
      </c>
      <c r="F264" s="148" t="s">
        <v>860</v>
      </c>
      <c r="H264" s="147" t="s">
        <v>1</v>
      </c>
      <c r="I264" s="149"/>
      <c r="L264" s="145"/>
      <c r="M264" s="150"/>
      <c r="T264" s="151"/>
      <c r="AT264" s="147" t="s">
        <v>139</v>
      </c>
      <c r="AU264" s="147" t="s">
        <v>85</v>
      </c>
      <c r="AV264" s="12" t="s">
        <v>83</v>
      </c>
      <c r="AW264" s="12" t="s">
        <v>32</v>
      </c>
      <c r="AX264" s="12" t="s">
        <v>75</v>
      </c>
      <c r="AY264" s="147" t="s">
        <v>130</v>
      </c>
    </row>
    <row r="265" spans="2:65" s="12" customFormat="1" ht="20.399999999999999">
      <c r="B265" s="145"/>
      <c r="D265" s="146" t="s">
        <v>139</v>
      </c>
      <c r="E265" s="147" t="s">
        <v>1</v>
      </c>
      <c r="F265" s="148" t="s">
        <v>861</v>
      </c>
      <c r="H265" s="147" t="s">
        <v>1</v>
      </c>
      <c r="I265" s="149"/>
      <c r="L265" s="145"/>
      <c r="M265" s="150"/>
      <c r="T265" s="151"/>
      <c r="AT265" s="147" t="s">
        <v>139</v>
      </c>
      <c r="AU265" s="147" t="s">
        <v>85</v>
      </c>
      <c r="AV265" s="12" t="s">
        <v>83</v>
      </c>
      <c r="AW265" s="12" t="s">
        <v>32</v>
      </c>
      <c r="AX265" s="12" t="s">
        <v>75</v>
      </c>
      <c r="AY265" s="147" t="s">
        <v>130</v>
      </c>
    </row>
    <row r="266" spans="2:65" s="12" customFormat="1" ht="20.399999999999999">
      <c r="B266" s="145"/>
      <c r="D266" s="146" t="s">
        <v>139</v>
      </c>
      <c r="E266" s="147" t="s">
        <v>1</v>
      </c>
      <c r="F266" s="148" t="s">
        <v>862</v>
      </c>
      <c r="H266" s="147" t="s">
        <v>1</v>
      </c>
      <c r="I266" s="149"/>
      <c r="L266" s="145"/>
      <c r="M266" s="150"/>
      <c r="T266" s="151"/>
      <c r="AT266" s="147" t="s">
        <v>139</v>
      </c>
      <c r="AU266" s="147" t="s">
        <v>85</v>
      </c>
      <c r="AV266" s="12" t="s">
        <v>83</v>
      </c>
      <c r="AW266" s="12" t="s">
        <v>32</v>
      </c>
      <c r="AX266" s="12" t="s">
        <v>75</v>
      </c>
      <c r="AY266" s="147" t="s">
        <v>130</v>
      </c>
    </row>
    <row r="267" spans="2:65" s="13" customFormat="1" ht="10.199999999999999">
      <c r="B267" s="152"/>
      <c r="D267" s="146" t="s">
        <v>139</v>
      </c>
      <c r="E267" s="153" t="s">
        <v>1</v>
      </c>
      <c r="F267" s="154" t="s">
        <v>83</v>
      </c>
      <c r="H267" s="155">
        <v>1</v>
      </c>
      <c r="I267" s="156"/>
      <c r="L267" s="152"/>
      <c r="M267" s="157"/>
      <c r="T267" s="158"/>
      <c r="AT267" s="153" t="s">
        <v>139</v>
      </c>
      <c r="AU267" s="153" t="s">
        <v>85</v>
      </c>
      <c r="AV267" s="13" t="s">
        <v>85</v>
      </c>
      <c r="AW267" s="13" t="s">
        <v>32</v>
      </c>
      <c r="AX267" s="13" t="s">
        <v>83</v>
      </c>
      <c r="AY267" s="153" t="s">
        <v>130</v>
      </c>
    </row>
    <row r="268" spans="2:65" s="1" customFormat="1" ht="16.5" customHeight="1">
      <c r="B268" s="32"/>
      <c r="C268" s="132" t="s">
        <v>475</v>
      </c>
      <c r="D268" s="132" t="s">
        <v>132</v>
      </c>
      <c r="E268" s="133" t="s">
        <v>617</v>
      </c>
      <c r="F268" s="134" t="s">
        <v>863</v>
      </c>
      <c r="G268" s="135" t="s">
        <v>169</v>
      </c>
      <c r="H268" s="136">
        <v>1</v>
      </c>
      <c r="I268" s="137"/>
      <c r="J268" s="138">
        <f>ROUND(I268*H268,2)</f>
        <v>0</v>
      </c>
      <c r="K268" s="134" t="s">
        <v>1</v>
      </c>
      <c r="L268" s="32"/>
      <c r="M268" s="139" t="s">
        <v>1</v>
      </c>
      <c r="N268" s="140" t="s">
        <v>40</v>
      </c>
      <c r="P268" s="141">
        <f>O268*H268</f>
        <v>0</v>
      </c>
      <c r="Q268" s="141">
        <v>0</v>
      </c>
      <c r="R268" s="141">
        <f>Q268*H268</f>
        <v>0</v>
      </c>
      <c r="S268" s="141">
        <v>0</v>
      </c>
      <c r="T268" s="142">
        <f>S268*H268</f>
        <v>0</v>
      </c>
      <c r="AR268" s="143" t="s">
        <v>137</v>
      </c>
      <c r="AT268" s="143" t="s">
        <v>132</v>
      </c>
      <c r="AU268" s="143" t="s">
        <v>85</v>
      </c>
      <c r="AY268" s="17" t="s">
        <v>130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7" t="s">
        <v>83</v>
      </c>
      <c r="BK268" s="144">
        <f>ROUND(I268*H268,2)</f>
        <v>0</v>
      </c>
      <c r="BL268" s="17" t="s">
        <v>137</v>
      </c>
      <c r="BM268" s="143" t="s">
        <v>864</v>
      </c>
    </row>
    <row r="269" spans="2:65" s="12" customFormat="1" ht="10.199999999999999">
      <c r="B269" s="145"/>
      <c r="D269" s="146" t="s">
        <v>139</v>
      </c>
      <c r="E269" s="147" t="s">
        <v>1</v>
      </c>
      <c r="F269" s="148" t="s">
        <v>787</v>
      </c>
      <c r="H269" s="147" t="s">
        <v>1</v>
      </c>
      <c r="I269" s="149"/>
      <c r="L269" s="145"/>
      <c r="M269" s="150"/>
      <c r="T269" s="151"/>
      <c r="AT269" s="147" t="s">
        <v>139</v>
      </c>
      <c r="AU269" s="147" t="s">
        <v>85</v>
      </c>
      <c r="AV269" s="12" t="s">
        <v>83</v>
      </c>
      <c r="AW269" s="12" t="s">
        <v>32</v>
      </c>
      <c r="AX269" s="12" t="s">
        <v>75</v>
      </c>
      <c r="AY269" s="147" t="s">
        <v>130</v>
      </c>
    </row>
    <row r="270" spans="2:65" s="12" customFormat="1" ht="10.199999999999999">
      <c r="B270" s="145"/>
      <c r="D270" s="146" t="s">
        <v>139</v>
      </c>
      <c r="E270" s="147" t="s">
        <v>1</v>
      </c>
      <c r="F270" s="148" t="s">
        <v>865</v>
      </c>
      <c r="H270" s="147" t="s">
        <v>1</v>
      </c>
      <c r="I270" s="149"/>
      <c r="L270" s="145"/>
      <c r="M270" s="150"/>
      <c r="T270" s="151"/>
      <c r="AT270" s="147" t="s">
        <v>139</v>
      </c>
      <c r="AU270" s="147" t="s">
        <v>85</v>
      </c>
      <c r="AV270" s="12" t="s">
        <v>83</v>
      </c>
      <c r="AW270" s="12" t="s">
        <v>32</v>
      </c>
      <c r="AX270" s="12" t="s">
        <v>75</v>
      </c>
      <c r="AY270" s="147" t="s">
        <v>130</v>
      </c>
    </row>
    <row r="271" spans="2:65" s="12" customFormat="1" ht="10.199999999999999">
      <c r="B271" s="145"/>
      <c r="D271" s="146" t="s">
        <v>139</v>
      </c>
      <c r="E271" s="147" t="s">
        <v>1</v>
      </c>
      <c r="F271" s="148" t="s">
        <v>866</v>
      </c>
      <c r="H271" s="147" t="s">
        <v>1</v>
      </c>
      <c r="I271" s="149"/>
      <c r="L271" s="145"/>
      <c r="M271" s="150"/>
      <c r="T271" s="151"/>
      <c r="AT271" s="147" t="s">
        <v>139</v>
      </c>
      <c r="AU271" s="147" t="s">
        <v>85</v>
      </c>
      <c r="AV271" s="12" t="s">
        <v>83</v>
      </c>
      <c r="AW271" s="12" t="s">
        <v>32</v>
      </c>
      <c r="AX271" s="12" t="s">
        <v>75</v>
      </c>
      <c r="AY271" s="147" t="s">
        <v>130</v>
      </c>
    </row>
    <row r="272" spans="2:65" s="12" customFormat="1" ht="20.399999999999999">
      <c r="B272" s="145"/>
      <c r="D272" s="146" t="s">
        <v>139</v>
      </c>
      <c r="E272" s="147" t="s">
        <v>1</v>
      </c>
      <c r="F272" s="148" t="s">
        <v>867</v>
      </c>
      <c r="H272" s="147" t="s">
        <v>1</v>
      </c>
      <c r="I272" s="149"/>
      <c r="L272" s="145"/>
      <c r="M272" s="150"/>
      <c r="T272" s="151"/>
      <c r="AT272" s="147" t="s">
        <v>139</v>
      </c>
      <c r="AU272" s="147" t="s">
        <v>85</v>
      </c>
      <c r="AV272" s="12" t="s">
        <v>83</v>
      </c>
      <c r="AW272" s="12" t="s">
        <v>32</v>
      </c>
      <c r="AX272" s="12" t="s">
        <v>75</v>
      </c>
      <c r="AY272" s="147" t="s">
        <v>130</v>
      </c>
    </row>
    <row r="273" spans="2:65" s="12" customFormat="1" ht="20.399999999999999">
      <c r="B273" s="145"/>
      <c r="D273" s="146" t="s">
        <v>139</v>
      </c>
      <c r="E273" s="147" t="s">
        <v>1</v>
      </c>
      <c r="F273" s="148" t="s">
        <v>868</v>
      </c>
      <c r="H273" s="147" t="s">
        <v>1</v>
      </c>
      <c r="I273" s="149"/>
      <c r="L273" s="145"/>
      <c r="M273" s="150"/>
      <c r="T273" s="151"/>
      <c r="AT273" s="147" t="s">
        <v>139</v>
      </c>
      <c r="AU273" s="147" t="s">
        <v>85</v>
      </c>
      <c r="AV273" s="12" t="s">
        <v>83</v>
      </c>
      <c r="AW273" s="12" t="s">
        <v>32</v>
      </c>
      <c r="AX273" s="12" t="s">
        <v>75</v>
      </c>
      <c r="AY273" s="147" t="s">
        <v>130</v>
      </c>
    </row>
    <row r="274" spans="2:65" s="12" customFormat="1" ht="20.399999999999999">
      <c r="B274" s="145"/>
      <c r="D274" s="146" t="s">
        <v>139</v>
      </c>
      <c r="E274" s="147" t="s">
        <v>1</v>
      </c>
      <c r="F274" s="148" t="s">
        <v>869</v>
      </c>
      <c r="H274" s="147" t="s">
        <v>1</v>
      </c>
      <c r="I274" s="149"/>
      <c r="L274" s="145"/>
      <c r="M274" s="150"/>
      <c r="T274" s="151"/>
      <c r="AT274" s="147" t="s">
        <v>139</v>
      </c>
      <c r="AU274" s="147" t="s">
        <v>85</v>
      </c>
      <c r="AV274" s="12" t="s">
        <v>83</v>
      </c>
      <c r="AW274" s="12" t="s">
        <v>32</v>
      </c>
      <c r="AX274" s="12" t="s">
        <v>75</v>
      </c>
      <c r="AY274" s="147" t="s">
        <v>130</v>
      </c>
    </row>
    <row r="275" spans="2:65" s="12" customFormat="1" ht="30.6">
      <c r="B275" s="145"/>
      <c r="D275" s="146" t="s">
        <v>139</v>
      </c>
      <c r="E275" s="147" t="s">
        <v>1</v>
      </c>
      <c r="F275" s="148" t="s">
        <v>870</v>
      </c>
      <c r="H275" s="147" t="s">
        <v>1</v>
      </c>
      <c r="I275" s="149"/>
      <c r="L275" s="145"/>
      <c r="M275" s="150"/>
      <c r="T275" s="151"/>
      <c r="AT275" s="147" t="s">
        <v>139</v>
      </c>
      <c r="AU275" s="147" t="s">
        <v>85</v>
      </c>
      <c r="AV275" s="12" t="s">
        <v>83</v>
      </c>
      <c r="AW275" s="12" t="s">
        <v>32</v>
      </c>
      <c r="AX275" s="12" t="s">
        <v>75</v>
      </c>
      <c r="AY275" s="147" t="s">
        <v>130</v>
      </c>
    </row>
    <row r="276" spans="2:65" s="12" customFormat="1" ht="20.399999999999999">
      <c r="B276" s="145"/>
      <c r="D276" s="146" t="s">
        <v>139</v>
      </c>
      <c r="E276" s="147" t="s">
        <v>1</v>
      </c>
      <c r="F276" s="148" t="s">
        <v>871</v>
      </c>
      <c r="H276" s="147" t="s">
        <v>1</v>
      </c>
      <c r="I276" s="149"/>
      <c r="L276" s="145"/>
      <c r="M276" s="150"/>
      <c r="T276" s="151"/>
      <c r="AT276" s="147" t="s">
        <v>139</v>
      </c>
      <c r="AU276" s="147" t="s">
        <v>85</v>
      </c>
      <c r="AV276" s="12" t="s">
        <v>83</v>
      </c>
      <c r="AW276" s="12" t="s">
        <v>32</v>
      </c>
      <c r="AX276" s="12" t="s">
        <v>75</v>
      </c>
      <c r="AY276" s="147" t="s">
        <v>130</v>
      </c>
    </row>
    <row r="277" spans="2:65" s="12" customFormat="1" ht="20.399999999999999">
      <c r="B277" s="145"/>
      <c r="D277" s="146" t="s">
        <v>139</v>
      </c>
      <c r="E277" s="147" t="s">
        <v>1</v>
      </c>
      <c r="F277" s="148" t="s">
        <v>872</v>
      </c>
      <c r="H277" s="147" t="s">
        <v>1</v>
      </c>
      <c r="I277" s="149"/>
      <c r="L277" s="145"/>
      <c r="M277" s="150"/>
      <c r="T277" s="151"/>
      <c r="AT277" s="147" t="s">
        <v>139</v>
      </c>
      <c r="AU277" s="147" t="s">
        <v>85</v>
      </c>
      <c r="AV277" s="12" t="s">
        <v>83</v>
      </c>
      <c r="AW277" s="12" t="s">
        <v>32</v>
      </c>
      <c r="AX277" s="12" t="s">
        <v>75</v>
      </c>
      <c r="AY277" s="147" t="s">
        <v>130</v>
      </c>
    </row>
    <row r="278" spans="2:65" s="12" customFormat="1" ht="20.399999999999999">
      <c r="B278" s="145"/>
      <c r="D278" s="146" t="s">
        <v>139</v>
      </c>
      <c r="E278" s="147" t="s">
        <v>1</v>
      </c>
      <c r="F278" s="148" t="s">
        <v>873</v>
      </c>
      <c r="H278" s="147" t="s">
        <v>1</v>
      </c>
      <c r="I278" s="149"/>
      <c r="L278" s="145"/>
      <c r="M278" s="150"/>
      <c r="T278" s="151"/>
      <c r="AT278" s="147" t="s">
        <v>139</v>
      </c>
      <c r="AU278" s="147" t="s">
        <v>85</v>
      </c>
      <c r="AV278" s="12" t="s">
        <v>83</v>
      </c>
      <c r="AW278" s="12" t="s">
        <v>32</v>
      </c>
      <c r="AX278" s="12" t="s">
        <v>75</v>
      </c>
      <c r="AY278" s="147" t="s">
        <v>130</v>
      </c>
    </row>
    <row r="279" spans="2:65" s="12" customFormat="1" ht="30.6">
      <c r="B279" s="145"/>
      <c r="D279" s="146" t="s">
        <v>139</v>
      </c>
      <c r="E279" s="147" t="s">
        <v>1</v>
      </c>
      <c r="F279" s="148" t="s">
        <v>874</v>
      </c>
      <c r="H279" s="147" t="s">
        <v>1</v>
      </c>
      <c r="I279" s="149"/>
      <c r="L279" s="145"/>
      <c r="M279" s="150"/>
      <c r="T279" s="151"/>
      <c r="AT279" s="147" t="s">
        <v>139</v>
      </c>
      <c r="AU279" s="147" t="s">
        <v>85</v>
      </c>
      <c r="AV279" s="12" t="s">
        <v>83</v>
      </c>
      <c r="AW279" s="12" t="s">
        <v>32</v>
      </c>
      <c r="AX279" s="12" t="s">
        <v>75</v>
      </c>
      <c r="AY279" s="147" t="s">
        <v>130</v>
      </c>
    </row>
    <row r="280" spans="2:65" s="13" customFormat="1" ht="10.199999999999999">
      <c r="B280" s="152"/>
      <c r="D280" s="146" t="s">
        <v>139</v>
      </c>
      <c r="E280" s="153" t="s">
        <v>1</v>
      </c>
      <c r="F280" s="154" t="s">
        <v>83</v>
      </c>
      <c r="H280" s="155">
        <v>1</v>
      </c>
      <c r="I280" s="156"/>
      <c r="L280" s="152"/>
      <c r="M280" s="157"/>
      <c r="T280" s="158"/>
      <c r="AT280" s="153" t="s">
        <v>139</v>
      </c>
      <c r="AU280" s="153" t="s">
        <v>85</v>
      </c>
      <c r="AV280" s="13" t="s">
        <v>85</v>
      </c>
      <c r="AW280" s="13" t="s">
        <v>32</v>
      </c>
      <c r="AX280" s="13" t="s">
        <v>83</v>
      </c>
      <c r="AY280" s="153" t="s">
        <v>130</v>
      </c>
    </row>
    <row r="281" spans="2:65" s="1" customFormat="1" ht="16.5" customHeight="1">
      <c r="B281" s="32"/>
      <c r="C281" s="132" t="s">
        <v>479</v>
      </c>
      <c r="D281" s="132" t="s">
        <v>132</v>
      </c>
      <c r="E281" s="133" t="s">
        <v>625</v>
      </c>
      <c r="F281" s="134" t="s">
        <v>875</v>
      </c>
      <c r="G281" s="135" t="s">
        <v>169</v>
      </c>
      <c r="H281" s="136">
        <v>1</v>
      </c>
      <c r="I281" s="137"/>
      <c r="J281" s="138">
        <f>ROUND(I281*H281,2)</f>
        <v>0</v>
      </c>
      <c r="K281" s="134" t="s">
        <v>1</v>
      </c>
      <c r="L281" s="32"/>
      <c r="M281" s="139" t="s">
        <v>1</v>
      </c>
      <c r="N281" s="140" t="s">
        <v>40</v>
      </c>
      <c r="P281" s="141">
        <f>O281*H281</f>
        <v>0</v>
      </c>
      <c r="Q281" s="141">
        <v>0</v>
      </c>
      <c r="R281" s="141">
        <f>Q281*H281</f>
        <v>0</v>
      </c>
      <c r="S281" s="141">
        <v>0</v>
      </c>
      <c r="T281" s="142">
        <f>S281*H281</f>
        <v>0</v>
      </c>
      <c r="AR281" s="143" t="s">
        <v>137</v>
      </c>
      <c r="AT281" s="143" t="s">
        <v>132</v>
      </c>
      <c r="AU281" s="143" t="s">
        <v>85</v>
      </c>
      <c r="AY281" s="17" t="s">
        <v>130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7" t="s">
        <v>83</v>
      </c>
      <c r="BK281" s="144">
        <f>ROUND(I281*H281,2)</f>
        <v>0</v>
      </c>
      <c r="BL281" s="17" t="s">
        <v>137</v>
      </c>
      <c r="BM281" s="143" t="s">
        <v>876</v>
      </c>
    </row>
    <row r="282" spans="2:65" s="12" customFormat="1" ht="20.399999999999999">
      <c r="B282" s="145"/>
      <c r="D282" s="146" t="s">
        <v>139</v>
      </c>
      <c r="E282" s="147" t="s">
        <v>1</v>
      </c>
      <c r="F282" s="148" t="s">
        <v>877</v>
      </c>
      <c r="H282" s="147" t="s">
        <v>1</v>
      </c>
      <c r="I282" s="149"/>
      <c r="L282" s="145"/>
      <c r="M282" s="150"/>
      <c r="T282" s="151"/>
      <c r="AT282" s="147" t="s">
        <v>139</v>
      </c>
      <c r="AU282" s="147" t="s">
        <v>85</v>
      </c>
      <c r="AV282" s="12" t="s">
        <v>83</v>
      </c>
      <c r="AW282" s="12" t="s">
        <v>32</v>
      </c>
      <c r="AX282" s="12" t="s">
        <v>75</v>
      </c>
      <c r="AY282" s="147" t="s">
        <v>130</v>
      </c>
    </row>
    <row r="283" spans="2:65" s="12" customFormat="1" ht="30.6">
      <c r="B283" s="145"/>
      <c r="D283" s="146" t="s">
        <v>139</v>
      </c>
      <c r="E283" s="147" t="s">
        <v>1</v>
      </c>
      <c r="F283" s="148" t="s">
        <v>878</v>
      </c>
      <c r="H283" s="147" t="s">
        <v>1</v>
      </c>
      <c r="I283" s="149"/>
      <c r="L283" s="145"/>
      <c r="M283" s="150"/>
      <c r="T283" s="151"/>
      <c r="AT283" s="147" t="s">
        <v>139</v>
      </c>
      <c r="AU283" s="147" t="s">
        <v>85</v>
      </c>
      <c r="AV283" s="12" t="s">
        <v>83</v>
      </c>
      <c r="AW283" s="12" t="s">
        <v>32</v>
      </c>
      <c r="AX283" s="12" t="s">
        <v>75</v>
      </c>
      <c r="AY283" s="147" t="s">
        <v>130</v>
      </c>
    </row>
    <row r="284" spans="2:65" s="12" customFormat="1" ht="20.399999999999999">
      <c r="B284" s="145"/>
      <c r="D284" s="146" t="s">
        <v>139</v>
      </c>
      <c r="E284" s="147" t="s">
        <v>1</v>
      </c>
      <c r="F284" s="148" t="s">
        <v>879</v>
      </c>
      <c r="H284" s="147" t="s">
        <v>1</v>
      </c>
      <c r="I284" s="149"/>
      <c r="L284" s="145"/>
      <c r="M284" s="150"/>
      <c r="T284" s="151"/>
      <c r="AT284" s="147" t="s">
        <v>139</v>
      </c>
      <c r="AU284" s="147" t="s">
        <v>85</v>
      </c>
      <c r="AV284" s="12" t="s">
        <v>83</v>
      </c>
      <c r="AW284" s="12" t="s">
        <v>32</v>
      </c>
      <c r="AX284" s="12" t="s">
        <v>75</v>
      </c>
      <c r="AY284" s="147" t="s">
        <v>130</v>
      </c>
    </row>
    <row r="285" spans="2:65" s="12" customFormat="1" ht="30.6">
      <c r="B285" s="145"/>
      <c r="D285" s="146" t="s">
        <v>139</v>
      </c>
      <c r="E285" s="147" t="s">
        <v>1</v>
      </c>
      <c r="F285" s="148" t="s">
        <v>880</v>
      </c>
      <c r="H285" s="147" t="s">
        <v>1</v>
      </c>
      <c r="I285" s="149"/>
      <c r="L285" s="145"/>
      <c r="M285" s="150"/>
      <c r="T285" s="151"/>
      <c r="AT285" s="147" t="s">
        <v>139</v>
      </c>
      <c r="AU285" s="147" t="s">
        <v>85</v>
      </c>
      <c r="AV285" s="12" t="s">
        <v>83</v>
      </c>
      <c r="AW285" s="12" t="s">
        <v>32</v>
      </c>
      <c r="AX285" s="12" t="s">
        <v>75</v>
      </c>
      <c r="AY285" s="147" t="s">
        <v>130</v>
      </c>
    </row>
    <row r="286" spans="2:65" s="12" customFormat="1" ht="20.399999999999999">
      <c r="B286" s="145"/>
      <c r="D286" s="146" t="s">
        <v>139</v>
      </c>
      <c r="E286" s="147" t="s">
        <v>1</v>
      </c>
      <c r="F286" s="148" t="s">
        <v>881</v>
      </c>
      <c r="H286" s="147" t="s">
        <v>1</v>
      </c>
      <c r="I286" s="149"/>
      <c r="L286" s="145"/>
      <c r="M286" s="150"/>
      <c r="T286" s="151"/>
      <c r="AT286" s="147" t="s">
        <v>139</v>
      </c>
      <c r="AU286" s="147" t="s">
        <v>85</v>
      </c>
      <c r="AV286" s="12" t="s">
        <v>83</v>
      </c>
      <c r="AW286" s="12" t="s">
        <v>32</v>
      </c>
      <c r="AX286" s="12" t="s">
        <v>75</v>
      </c>
      <c r="AY286" s="147" t="s">
        <v>130</v>
      </c>
    </row>
    <row r="287" spans="2:65" s="12" customFormat="1" ht="10.199999999999999">
      <c r="B287" s="145"/>
      <c r="D287" s="146" t="s">
        <v>139</v>
      </c>
      <c r="E287" s="147" t="s">
        <v>1</v>
      </c>
      <c r="F287" s="148" t="s">
        <v>882</v>
      </c>
      <c r="H287" s="147" t="s">
        <v>1</v>
      </c>
      <c r="I287" s="149"/>
      <c r="L287" s="145"/>
      <c r="M287" s="150"/>
      <c r="T287" s="151"/>
      <c r="AT287" s="147" t="s">
        <v>139</v>
      </c>
      <c r="AU287" s="147" t="s">
        <v>85</v>
      </c>
      <c r="AV287" s="12" t="s">
        <v>83</v>
      </c>
      <c r="AW287" s="12" t="s">
        <v>32</v>
      </c>
      <c r="AX287" s="12" t="s">
        <v>75</v>
      </c>
      <c r="AY287" s="147" t="s">
        <v>130</v>
      </c>
    </row>
    <row r="288" spans="2:65" s="12" customFormat="1" ht="10.199999999999999">
      <c r="B288" s="145"/>
      <c r="D288" s="146" t="s">
        <v>139</v>
      </c>
      <c r="E288" s="147" t="s">
        <v>1</v>
      </c>
      <c r="F288" s="148" t="s">
        <v>883</v>
      </c>
      <c r="H288" s="147" t="s">
        <v>1</v>
      </c>
      <c r="I288" s="149"/>
      <c r="L288" s="145"/>
      <c r="M288" s="150"/>
      <c r="T288" s="151"/>
      <c r="AT288" s="147" t="s">
        <v>139</v>
      </c>
      <c r="AU288" s="147" t="s">
        <v>85</v>
      </c>
      <c r="AV288" s="12" t="s">
        <v>83</v>
      </c>
      <c r="AW288" s="12" t="s">
        <v>32</v>
      </c>
      <c r="AX288" s="12" t="s">
        <v>75</v>
      </c>
      <c r="AY288" s="147" t="s">
        <v>130</v>
      </c>
    </row>
    <row r="289" spans="2:65" s="12" customFormat="1" ht="10.199999999999999">
      <c r="B289" s="145"/>
      <c r="D289" s="146" t="s">
        <v>139</v>
      </c>
      <c r="E289" s="147" t="s">
        <v>1</v>
      </c>
      <c r="F289" s="148" t="s">
        <v>884</v>
      </c>
      <c r="H289" s="147" t="s">
        <v>1</v>
      </c>
      <c r="I289" s="149"/>
      <c r="L289" s="145"/>
      <c r="M289" s="150"/>
      <c r="T289" s="151"/>
      <c r="AT289" s="147" t="s">
        <v>139</v>
      </c>
      <c r="AU289" s="147" t="s">
        <v>85</v>
      </c>
      <c r="AV289" s="12" t="s">
        <v>83</v>
      </c>
      <c r="AW289" s="12" t="s">
        <v>32</v>
      </c>
      <c r="AX289" s="12" t="s">
        <v>75</v>
      </c>
      <c r="AY289" s="147" t="s">
        <v>130</v>
      </c>
    </row>
    <row r="290" spans="2:65" s="12" customFormat="1" ht="10.199999999999999">
      <c r="B290" s="145"/>
      <c r="D290" s="146" t="s">
        <v>139</v>
      </c>
      <c r="E290" s="147" t="s">
        <v>1</v>
      </c>
      <c r="F290" s="148" t="s">
        <v>885</v>
      </c>
      <c r="H290" s="147" t="s">
        <v>1</v>
      </c>
      <c r="I290" s="149"/>
      <c r="L290" s="145"/>
      <c r="M290" s="150"/>
      <c r="T290" s="151"/>
      <c r="AT290" s="147" t="s">
        <v>139</v>
      </c>
      <c r="AU290" s="147" t="s">
        <v>85</v>
      </c>
      <c r="AV290" s="12" t="s">
        <v>83</v>
      </c>
      <c r="AW290" s="12" t="s">
        <v>32</v>
      </c>
      <c r="AX290" s="12" t="s">
        <v>75</v>
      </c>
      <c r="AY290" s="147" t="s">
        <v>130</v>
      </c>
    </row>
    <row r="291" spans="2:65" s="12" customFormat="1" ht="20.399999999999999">
      <c r="B291" s="145"/>
      <c r="D291" s="146" t="s">
        <v>139</v>
      </c>
      <c r="E291" s="147" t="s">
        <v>1</v>
      </c>
      <c r="F291" s="148" t="s">
        <v>886</v>
      </c>
      <c r="H291" s="147" t="s">
        <v>1</v>
      </c>
      <c r="I291" s="149"/>
      <c r="L291" s="145"/>
      <c r="M291" s="150"/>
      <c r="T291" s="151"/>
      <c r="AT291" s="147" t="s">
        <v>139</v>
      </c>
      <c r="AU291" s="147" t="s">
        <v>85</v>
      </c>
      <c r="AV291" s="12" t="s">
        <v>83</v>
      </c>
      <c r="AW291" s="12" t="s">
        <v>32</v>
      </c>
      <c r="AX291" s="12" t="s">
        <v>75</v>
      </c>
      <c r="AY291" s="147" t="s">
        <v>130</v>
      </c>
    </row>
    <row r="292" spans="2:65" s="12" customFormat="1" ht="10.199999999999999">
      <c r="B292" s="145"/>
      <c r="D292" s="146" t="s">
        <v>139</v>
      </c>
      <c r="E292" s="147" t="s">
        <v>1</v>
      </c>
      <c r="F292" s="148" t="s">
        <v>887</v>
      </c>
      <c r="H292" s="147" t="s">
        <v>1</v>
      </c>
      <c r="I292" s="149"/>
      <c r="L292" s="145"/>
      <c r="M292" s="150"/>
      <c r="T292" s="151"/>
      <c r="AT292" s="147" t="s">
        <v>139</v>
      </c>
      <c r="AU292" s="147" t="s">
        <v>85</v>
      </c>
      <c r="AV292" s="12" t="s">
        <v>83</v>
      </c>
      <c r="AW292" s="12" t="s">
        <v>32</v>
      </c>
      <c r="AX292" s="12" t="s">
        <v>75</v>
      </c>
      <c r="AY292" s="147" t="s">
        <v>130</v>
      </c>
    </row>
    <row r="293" spans="2:65" s="12" customFormat="1" ht="10.199999999999999">
      <c r="B293" s="145"/>
      <c r="D293" s="146" t="s">
        <v>139</v>
      </c>
      <c r="E293" s="147" t="s">
        <v>1</v>
      </c>
      <c r="F293" s="148" t="s">
        <v>888</v>
      </c>
      <c r="H293" s="147" t="s">
        <v>1</v>
      </c>
      <c r="I293" s="149"/>
      <c r="L293" s="145"/>
      <c r="M293" s="150"/>
      <c r="T293" s="151"/>
      <c r="AT293" s="147" t="s">
        <v>139</v>
      </c>
      <c r="AU293" s="147" t="s">
        <v>85</v>
      </c>
      <c r="AV293" s="12" t="s">
        <v>83</v>
      </c>
      <c r="AW293" s="12" t="s">
        <v>32</v>
      </c>
      <c r="AX293" s="12" t="s">
        <v>75</v>
      </c>
      <c r="AY293" s="147" t="s">
        <v>130</v>
      </c>
    </row>
    <row r="294" spans="2:65" s="12" customFormat="1" ht="10.199999999999999">
      <c r="B294" s="145"/>
      <c r="D294" s="146" t="s">
        <v>139</v>
      </c>
      <c r="E294" s="147" t="s">
        <v>1</v>
      </c>
      <c r="F294" s="148" t="s">
        <v>889</v>
      </c>
      <c r="H294" s="147" t="s">
        <v>1</v>
      </c>
      <c r="I294" s="149"/>
      <c r="L294" s="145"/>
      <c r="M294" s="150"/>
      <c r="T294" s="151"/>
      <c r="AT294" s="147" t="s">
        <v>139</v>
      </c>
      <c r="AU294" s="147" t="s">
        <v>85</v>
      </c>
      <c r="AV294" s="12" t="s">
        <v>83</v>
      </c>
      <c r="AW294" s="12" t="s">
        <v>32</v>
      </c>
      <c r="AX294" s="12" t="s">
        <v>75</v>
      </c>
      <c r="AY294" s="147" t="s">
        <v>130</v>
      </c>
    </row>
    <row r="295" spans="2:65" s="12" customFormat="1" ht="10.199999999999999">
      <c r="B295" s="145"/>
      <c r="D295" s="146" t="s">
        <v>139</v>
      </c>
      <c r="E295" s="147" t="s">
        <v>1</v>
      </c>
      <c r="F295" s="148" t="s">
        <v>890</v>
      </c>
      <c r="H295" s="147" t="s">
        <v>1</v>
      </c>
      <c r="I295" s="149"/>
      <c r="L295" s="145"/>
      <c r="M295" s="150"/>
      <c r="T295" s="151"/>
      <c r="AT295" s="147" t="s">
        <v>139</v>
      </c>
      <c r="AU295" s="147" t="s">
        <v>85</v>
      </c>
      <c r="AV295" s="12" t="s">
        <v>83</v>
      </c>
      <c r="AW295" s="12" t="s">
        <v>32</v>
      </c>
      <c r="AX295" s="12" t="s">
        <v>75</v>
      </c>
      <c r="AY295" s="147" t="s">
        <v>130</v>
      </c>
    </row>
    <row r="296" spans="2:65" s="12" customFormat="1" ht="10.199999999999999">
      <c r="B296" s="145"/>
      <c r="D296" s="146" t="s">
        <v>139</v>
      </c>
      <c r="E296" s="147" t="s">
        <v>1</v>
      </c>
      <c r="F296" s="148" t="s">
        <v>891</v>
      </c>
      <c r="H296" s="147" t="s">
        <v>1</v>
      </c>
      <c r="I296" s="149"/>
      <c r="L296" s="145"/>
      <c r="M296" s="150"/>
      <c r="T296" s="151"/>
      <c r="AT296" s="147" t="s">
        <v>139</v>
      </c>
      <c r="AU296" s="147" t="s">
        <v>85</v>
      </c>
      <c r="AV296" s="12" t="s">
        <v>83</v>
      </c>
      <c r="AW296" s="12" t="s">
        <v>32</v>
      </c>
      <c r="AX296" s="12" t="s">
        <v>75</v>
      </c>
      <c r="AY296" s="147" t="s">
        <v>130</v>
      </c>
    </row>
    <row r="297" spans="2:65" s="13" customFormat="1" ht="10.199999999999999">
      <c r="B297" s="152"/>
      <c r="D297" s="146" t="s">
        <v>139</v>
      </c>
      <c r="E297" s="153" t="s">
        <v>1</v>
      </c>
      <c r="F297" s="154" t="s">
        <v>83</v>
      </c>
      <c r="H297" s="155">
        <v>1</v>
      </c>
      <c r="I297" s="156"/>
      <c r="L297" s="152"/>
      <c r="M297" s="157"/>
      <c r="T297" s="158"/>
      <c r="AT297" s="153" t="s">
        <v>139</v>
      </c>
      <c r="AU297" s="153" t="s">
        <v>85</v>
      </c>
      <c r="AV297" s="13" t="s">
        <v>85</v>
      </c>
      <c r="AW297" s="13" t="s">
        <v>32</v>
      </c>
      <c r="AX297" s="13" t="s">
        <v>83</v>
      </c>
      <c r="AY297" s="153" t="s">
        <v>130</v>
      </c>
    </row>
    <row r="298" spans="2:65" s="1" customFormat="1" ht="16.5" customHeight="1">
      <c r="B298" s="32"/>
      <c r="C298" s="132" t="s">
        <v>485</v>
      </c>
      <c r="D298" s="132" t="s">
        <v>132</v>
      </c>
      <c r="E298" s="133" t="s">
        <v>722</v>
      </c>
      <c r="F298" s="134" t="s">
        <v>892</v>
      </c>
      <c r="G298" s="135" t="s">
        <v>169</v>
      </c>
      <c r="H298" s="136">
        <v>1</v>
      </c>
      <c r="I298" s="137"/>
      <c r="J298" s="138">
        <f>ROUND(I298*H298,2)</f>
        <v>0</v>
      </c>
      <c r="K298" s="134" t="s">
        <v>1</v>
      </c>
      <c r="L298" s="32"/>
      <c r="M298" s="139" t="s">
        <v>1</v>
      </c>
      <c r="N298" s="140" t="s">
        <v>40</v>
      </c>
      <c r="P298" s="141">
        <f>O298*H298</f>
        <v>0</v>
      </c>
      <c r="Q298" s="141">
        <v>0</v>
      </c>
      <c r="R298" s="141">
        <f>Q298*H298</f>
        <v>0</v>
      </c>
      <c r="S298" s="141">
        <v>0</v>
      </c>
      <c r="T298" s="142">
        <f>S298*H298</f>
        <v>0</v>
      </c>
      <c r="AR298" s="143" t="s">
        <v>137</v>
      </c>
      <c r="AT298" s="143" t="s">
        <v>132</v>
      </c>
      <c r="AU298" s="143" t="s">
        <v>85</v>
      </c>
      <c r="AY298" s="17" t="s">
        <v>130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7" t="s">
        <v>83</v>
      </c>
      <c r="BK298" s="144">
        <f>ROUND(I298*H298,2)</f>
        <v>0</v>
      </c>
      <c r="BL298" s="17" t="s">
        <v>137</v>
      </c>
      <c r="BM298" s="143" t="s">
        <v>893</v>
      </c>
    </row>
    <row r="299" spans="2:65" s="12" customFormat="1" ht="10.199999999999999">
      <c r="B299" s="145"/>
      <c r="D299" s="146" t="s">
        <v>139</v>
      </c>
      <c r="E299" s="147" t="s">
        <v>1</v>
      </c>
      <c r="F299" s="148" t="s">
        <v>787</v>
      </c>
      <c r="H299" s="147" t="s">
        <v>1</v>
      </c>
      <c r="I299" s="149"/>
      <c r="L299" s="145"/>
      <c r="M299" s="150"/>
      <c r="T299" s="151"/>
      <c r="AT299" s="147" t="s">
        <v>139</v>
      </c>
      <c r="AU299" s="147" t="s">
        <v>85</v>
      </c>
      <c r="AV299" s="12" t="s">
        <v>83</v>
      </c>
      <c r="AW299" s="12" t="s">
        <v>32</v>
      </c>
      <c r="AX299" s="12" t="s">
        <v>75</v>
      </c>
      <c r="AY299" s="147" t="s">
        <v>130</v>
      </c>
    </row>
    <row r="300" spans="2:65" s="12" customFormat="1" ht="30.6">
      <c r="B300" s="145"/>
      <c r="D300" s="146" t="s">
        <v>139</v>
      </c>
      <c r="E300" s="147" t="s">
        <v>1</v>
      </c>
      <c r="F300" s="148" t="s">
        <v>894</v>
      </c>
      <c r="H300" s="147" t="s">
        <v>1</v>
      </c>
      <c r="I300" s="149"/>
      <c r="L300" s="145"/>
      <c r="M300" s="150"/>
      <c r="T300" s="151"/>
      <c r="AT300" s="147" t="s">
        <v>139</v>
      </c>
      <c r="AU300" s="147" t="s">
        <v>85</v>
      </c>
      <c r="AV300" s="12" t="s">
        <v>83</v>
      </c>
      <c r="AW300" s="12" t="s">
        <v>32</v>
      </c>
      <c r="AX300" s="12" t="s">
        <v>75</v>
      </c>
      <c r="AY300" s="147" t="s">
        <v>130</v>
      </c>
    </row>
    <row r="301" spans="2:65" s="12" customFormat="1" ht="30.6">
      <c r="B301" s="145"/>
      <c r="D301" s="146" t="s">
        <v>139</v>
      </c>
      <c r="E301" s="147" t="s">
        <v>1</v>
      </c>
      <c r="F301" s="148" t="s">
        <v>895</v>
      </c>
      <c r="H301" s="147" t="s">
        <v>1</v>
      </c>
      <c r="I301" s="149"/>
      <c r="L301" s="145"/>
      <c r="M301" s="150"/>
      <c r="T301" s="151"/>
      <c r="AT301" s="147" t="s">
        <v>139</v>
      </c>
      <c r="AU301" s="147" t="s">
        <v>85</v>
      </c>
      <c r="AV301" s="12" t="s">
        <v>83</v>
      </c>
      <c r="AW301" s="12" t="s">
        <v>32</v>
      </c>
      <c r="AX301" s="12" t="s">
        <v>75</v>
      </c>
      <c r="AY301" s="147" t="s">
        <v>130</v>
      </c>
    </row>
    <row r="302" spans="2:65" s="12" customFormat="1" ht="10.199999999999999">
      <c r="B302" s="145"/>
      <c r="D302" s="146" t="s">
        <v>139</v>
      </c>
      <c r="E302" s="147" t="s">
        <v>1</v>
      </c>
      <c r="F302" s="148" t="s">
        <v>896</v>
      </c>
      <c r="H302" s="147" t="s">
        <v>1</v>
      </c>
      <c r="I302" s="149"/>
      <c r="L302" s="145"/>
      <c r="M302" s="150"/>
      <c r="T302" s="151"/>
      <c r="AT302" s="147" t="s">
        <v>139</v>
      </c>
      <c r="AU302" s="147" t="s">
        <v>85</v>
      </c>
      <c r="AV302" s="12" t="s">
        <v>83</v>
      </c>
      <c r="AW302" s="12" t="s">
        <v>32</v>
      </c>
      <c r="AX302" s="12" t="s">
        <v>75</v>
      </c>
      <c r="AY302" s="147" t="s">
        <v>130</v>
      </c>
    </row>
    <row r="303" spans="2:65" s="13" customFormat="1" ht="10.199999999999999">
      <c r="B303" s="152"/>
      <c r="D303" s="146" t="s">
        <v>139</v>
      </c>
      <c r="E303" s="153" t="s">
        <v>1</v>
      </c>
      <c r="F303" s="154" t="s">
        <v>83</v>
      </c>
      <c r="H303" s="155">
        <v>1</v>
      </c>
      <c r="I303" s="156"/>
      <c r="L303" s="152"/>
      <c r="M303" s="157"/>
      <c r="T303" s="158"/>
      <c r="AT303" s="153" t="s">
        <v>139</v>
      </c>
      <c r="AU303" s="153" t="s">
        <v>85</v>
      </c>
      <c r="AV303" s="13" t="s">
        <v>85</v>
      </c>
      <c r="AW303" s="13" t="s">
        <v>32</v>
      </c>
      <c r="AX303" s="13" t="s">
        <v>83</v>
      </c>
      <c r="AY303" s="153" t="s">
        <v>130</v>
      </c>
    </row>
    <row r="304" spans="2:65" s="1" customFormat="1" ht="16.5" customHeight="1">
      <c r="B304" s="32"/>
      <c r="C304" s="132" t="s">
        <v>490</v>
      </c>
      <c r="D304" s="132" t="s">
        <v>132</v>
      </c>
      <c r="E304" s="133" t="s">
        <v>726</v>
      </c>
      <c r="F304" s="134" t="s">
        <v>897</v>
      </c>
      <c r="G304" s="135" t="s">
        <v>169</v>
      </c>
      <c r="H304" s="136">
        <v>1</v>
      </c>
      <c r="I304" s="137"/>
      <c r="J304" s="138">
        <f>ROUND(I304*H304,2)</f>
        <v>0</v>
      </c>
      <c r="K304" s="134" t="s">
        <v>1</v>
      </c>
      <c r="L304" s="32"/>
      <c r="M304" s="139" t="s">
        <v>1</v>
      </c>
      <c r="N304" s="140" t="s">
        <v>40</v>
      </c>
      <c r="P304" s="141">
        <f>O304*H304</f>
        <v>0</v>
      </c>
      <c r="Q304" s="141">
        <v>0</v>
      </c>
      <c r="R304" s="141">
        <f>Q304*H304</f>
        <v>0</v>
      </c>
      <c r="S304" s="141">
        <v>0</v>
      </c>
      <c r="T304" s="142">
        <f>S304*H304</f>
        <v>0</v>
      </c>
      <c r="AR304" s="143" t="s">
        <v>137</v>
      </c>
      <c r="AT304" s="143" t="s">
        <v>132</v>
      </c>
      <c r="AU304" s="143" t="s">
        <v>85</v>
      </c>
      <c r="AY304" s="17" t="s">
        <v>130</v>
      </c>
      <c r="BE304" s="144">
        <f>IF(N304="základní",J304,0)</f>
        <v>0</v>
      </c>
      <c r="BF304" s="144">
        <f>IF(N304="snížená",J304,0)</f>
        <v>0</v>
      </c>
      <c r="BG304" s="144">
        <f>IF(N304="zákl. přenesená",J304,0)</f>
        <v>0</v>
      </c>
      <c r="BH304" s="144">
        <f>IF(N304="sníž. přenesená",J304,0)</f>
        <v>0</v>
      </c>
      <c r="BI304" s="144">
        <f>IF(N304="nulová",J304,0)</f>
        <v>0</v>
      </c>
      <c r="BJ304" s="17" t="s">
        <v>83</v>
      </c>
      <c r="BK304" s="144">
        <f>ROUND(I304*H304,2)</f>
        <v>0</v>
      </c>
      <c r="BL304" s="17" t="s">
        <v>137</v>
      </c>
      <c r="BM304" s="143" t="s">
        <v>898</v>
      </c>
    </row>
    <row r="305" spans="2:65" s="12" customFormat="1" ht="30.6">
      <c r="B305" s="145"/>
      <c r="D305" s="146" t="s">
        <v>139</v>
      </c>
      <c r="E305" s="147" t="s">
        <v>1</v>
      </c>
      <c r="F305" s="148" t="s">
        <v>899</v>
      </c>
      <c r="H305" s="147" t="s">
        <v>1</v>
      </c>
      <c r="I305" s="149"/>
      <c r="L305" s="145"/>
      <c r="M305" s="150"/>
      <c r="T305" s="151"/>
      <c r="AT305" s="147" t="s">
        <v>139</v>
      </c>
      <c r="AU305" s="147" t="s">
        <v>85</v>
      </c>
      <c r="AV305" s="12" t="s">
        <v>83</v>
      </c>
      <c r="AW305" s="12" t="s">
        <v>32</v>
      </c>
      <c r="AX305" s="12" t="s">
        <v>75</v>
      </c>
      <c r="AY305" s="147" t="s">
        <v>130</v>
      </c>
    </row>
    <row r="306" spans="2:65" s="12" customFormat="1" ht="20.399999999999999">
      <c r="B306" s="145"/>
      <c r="D306" s="146" t="s">
        <v>139</v>
      </c>
      <c r="E306" s="147" t="s">
        <v>1</v>
      </c>
      <c r="F306" s="148" t="s">
        <v>900</v>
      </c>
      <c r="H306" s="147" t="s">
        <v>1</v>
      </c>
      <c r="I306" s="149"/>
      <c r="L306" s="145"/>
      <c r="M306" s="150"/>
      <c r="T306" s="151"/>
      <c r="AT306" s="147" t="s">
        <v>139</v>
      </c>
      <c r="AU306" s="147" t="s">
        <v>85</v>
      </c>
      <c r="AV306" s="12" t="s">
        <v>83</v>
      </c>
      <c r="AW306" s="12" t="s">
        <v>32</v>
      </c>
      <c r="AX306" s="12" t="s">
        <v>75</v>
      </c>
      <c r="AY306" s="147" t="s">
        <v>130</v>
      </c>
    </row>
    <row r="307" spans="2:65" s="12" customFormat="1" ht="20.399999999999999">
      <c r="B307" s="145"/>
      <c r="D307" s="146" t="s">
        <v>139</v>
      </c>
      <c r="E307" s="147" t="s">
        <v>1</v>
      </c>
      <c r="F307" s="148" t="s">
        <v>901</v>
      </c>
      <c r="H307" s="147" t="s">
        <v>1</v>
      </c>
      <c r="I307" s="149"/>
      <c r="L307" s="145"/>
      <c r="M307" s="150"/>
      <c r="T307" s="151"/>
      <c r="AT307" s="147" t="s">
        <v>139</v>
      </c>
      <c r="AU307" s="147" t="s">
        <v>85</v>
      </c>
      <c r="AV307" s="12" t="s">
        <v>83</v>
      </c>
      <c r="AW307" s="12" t="s">
        <v>32</v>
      </c>
      <c r="AX307" s="12" t="s">
        <v>75</v>
      </c>
      <c r="AY307" s="147" t="s">
        <v>130</v>
      </c>
    </row>
    <row r="308" spans="2:65" s="12" customFormat="1" ht="20.399999999999999">
      <c r="B308" s="145"/>
      <c r="D308" s="146" t="s">
        <v>139</v>
      </c>
      <c r="E308" s="147" t="s">
        <v>1</v>
      </c>
      <c r="F308" s="148" t="s">
        <v>902</v>
      </c>
      <c r="H308" s="147" t="s">
        <v>1</v>
      </c>
      <c r="I308" s="149"/>
      <c r="L308" s="145"/>
      <c r="M308" s="150"/>
      <c r="T308" s="151"/>
      <c r="AT308" s="147" t="s">
        <v>139</v>
      </c>
      <c r="AU308" s="147" t="s">
        <v>85</v>
      </c>
      <c r="AV308" s="12" t="s">
        <v>83</v>
      </c>
      <c r="AW308" s="12" t="s">
        <v>32</v>
      </c>
      <c r="AX308" s="12" t="s">
        <v>75</v>
      </c>
      <c r="AY308" s="147" t="s">
        <v>130</v>
      </c>
    </row>
    <row r="309" spans="2:65" s="12" customFormat="1" ht="30.6">
      <c r="B309" s="145"/>
      <c r="D309" s="146" t="s">
        <v>139</v>
      </c>
      <c r="E309" s="147" t="s">
        <v>1</v>
      </c>
      <c r="F309" s="148" t="s">
        <v>903</v>
      </c>
      <c r="H309" s="147" t="s">
        <v>1</v>
      </c>
      <c r="I309" s="149"/>
      <c r="L309" s="145"/>
      <c r="M309" s="150"/>
      <c r="T309" s="151"/>
      <c r="AT309" s="147" t="s">
        <v>139</v>
      </c>
      <c r="AU309" s="147" t="s">
        <v>85</v>
      </c>
      <c r="AV309" s="12" t="s">
        <v>83</v>
      </c>
      <c r="AW309" s="12" t="s">
        <v>32</v>
      </c>
      <c r="AX309" s="12" t="s">
        <v>75</v>
      </c>
      <c r="AY309" s="147" t="s">
        <v>130</v>
      </c>
    </row>
    <row r="310" spans="2:65" s="12" customFormat="1" ht="30.6">
      <c r="B310" s="145"/>
      <c r="D310" s="146" t="s">
        <v>139</v>
      </c>
      <c r="E310" s="147" t="s">
        <v>1</v>
      </c>
      <c r="F310" s="148" t="s">
        <v>904</v>
      </c>
      <c r="H310" s="147" t="s">
        <v>1</v>
      </c>
      <c r="I310" s="149"/>
      <c r="L310" s="145"/>
      <c r="M310" s="150"/>
      <c r="T310" s="151"/>
      <c r="AT310" s="147" t="s">
        <v>139</v>
      </c>
      <c r="AU310" s="147" t="s">
        <v>85</v>
      </c>
      <c r="AV310" s="12" t="s">
        <v>83</v>
      </c>
      <c r="AW310" s="12" t="s">
        <v>32</v>
      </c>
      <c r="AX310" s="12" t="s">
        <v>75</v>
      </c>
      <c r="AY310" s="147" t="s">
        <v>130</v>
      </c>
    </row>
    <row r="311" spans="2:65" s="12" customFormat="1" ht="30.6">
      <c r="B311" s="145"/>
      <c r="D311" s="146" t="s">
        <v>139</v>
      </c>
      <c r="E311" s="147" t="s">
        <v>1</v>
      </c>
      <c r="F311" s="148" t="s">
        <v>905</v>
      </c>
      <c r="H311" s="147" t="s">
        <v>1</v>
      </c>
      <c r="I311" s="149"/>
      <c r="L311" s="145"/>
      <c r="M311" s="150"/>
      <c r="T311" s="151"/>
      <c r="AT311" s="147" t="s">
        <v>139</v>
      </c>
      <c r="AU311" s="147" t="s">
        <v>85</v>
      </c>
      <c r="AV311" s="12" t="s">
        <v>83</v>
      </c>
      <c r="AW311" s="12" t="s">
        <v>32</v>
      </c>
      <c r="AX311" s="12" t="s">
        <v>75</v>
      </c>
      <c r="AY311" s="147" t="s">
        <v>130</v>
      </c>
    </row>
    <row r="312" spans="2:65" s="12" customFormat="1" ht="20.399999999999999">
      <c r="B312" s="145"/>
      <c r="D312" s="146" t="s">
        <v>139</v>
      </c>
      <c r="E312" s="147" t="s">
        <v>1</v>
      </c>
      <c r="F312" s="148" t="s">
        <v>906</v>
      </c>
      <c r="H312" s="147" t="s">
        <v>1</v>
      </c>
      <c r="I312" s="149"/>
      <c r="L312" s="145"/>
      <c r="M312" s="150"/>
      <c r="T312" s="151"/>
      <c r="AT312" s="147" t="s">
        <v>139</v>
      </c>
      <c r="AU312" s="147" t="s">
        <v>85</v>
      </c>
      <c r="AV312" s="12" t="s">
        <v>83</v>
      </c>
      <c r="AW312" s="12" t="s">
        <v>32</v>
      </c>
      <c r="AX312" s="12" t="s">
        <v>75</v>
      </c>
      <c r="AY312" s="147" t="s">
        <v>130</v>
      </c>
    </row>
    <row r="313" spans="2:65" s="13" customFormat="1" ht="10.199999999999999">
      <c r="B313" s="152"/>
      <c r="D313" s="146" t="s">
        <v>139</v>
      </c>
      <c r="E313" s="153" t="s">
        <v>1</v>
      </c>
      <c r="F313" s="154" t="s">
        <v>83</v>
      </c>
      <c r="H313" s="155">
        <v>1</v>
      </c>
      <c r="I313" s="156"/>
      <c r="L313" s="152"/>
      <c r="M313" s="157"/>
      <c r="T313" s="158"/>
      <c r="AT313" s="153" t="s">
        <v>139</v>
      </c>
      <c r="AU313" s="153" t="s">
        <v>85</v>
      </c>
      <c r="AV313" s="13" t="s">
        <v>85</v>
      </c>
      <c r="AW313" s="13" t="s">
        <v>32</v>
      </c>
      <c r="AX313" s="13" t="s">
        <v>83</v>
      </c>
      <c r="AY313" s="153" t="s">
        <v>130</v>
      </c>
    </row>
    <row r="314" spans="2:65" s="1" customFormat="1" ht="16.5" customHeight="1">
      <c r="B314" s="32"/>
      <c r="C314" s="132" t="s">
        <v>496</v>
      </c>
      <c r="D314" s="132" t="s">
        <v>132</v>
      </c>
      <c r="E314" s="133" t="s">
        <v>730</v>
      </c>
      <c r="F314" s="134" t="s">
        <v>907</v>
      </c>
      <c r="G314" s="135" t="s">
        <v>169</v>
      </c>
      <c r="H314" s="136">
        <v>1</v>
      </c>
      <c r="I314" s="137"/>
      <c r="J314" s="138">
        <f>ROUND(I314*H314,2)</f>
        <v>0</v>
      </c>
      <c r="K314" s="134" t="s">
        <v>1</v>
      </c>
      <c r="L314" s="32"/>
      <c r="M314" s="139" t="s">
        <v>1</v>
      </c>
      <c r="N314" s="140" t="s">
        <v>40</v>
      </c>
      <c r="P314" s="141">
        <f>O314*H314</f>
        <v>0</v>
      </c>
      <c r="Q314" s="141">
        <v>0</v>
      </c>
      <c r="R314" s="141">
        <f>Q314*H314</f>
        <v>0</v>
      </c>
      <c r="S314" s="141">
        <v>0</v>
      </c>
      <c r="T314" s="142">
        <f>S314*H314</f>
        <v>0</v>
      </c>
      <c r="AR314" s="143" t="s">
        <v>137</v>
      </c>
      <c r="AT314" s="143" t="s">
        <v>132</v>
      </c>
      <c r="AU314" s="143" t="s">
        <v>85</v>
      </c>
      <c r="AY314" s="17" t="s">
        <v>130</v>
      </c>
      <c r="BE314" s="144">
        <f>IF(N314="základní",J314,0)</f>
        <v>0</v>
      </c>
      <c r="BF314" s="144">
        <f>IF(N314="snížená",J314,0)</f>
        <v>0</v>
      </c>
      <c r="BG314" s="144">
        <f>IF(N314="zákl. přenesená",J314,0)</f>
        <v>0</v>
      </c>
      <c r="BH314" s="144">
        <f>IF(N314="sníž. přenesená",J314,0)</f>
        <v>0</v>
      </c>
      <c r="BI314" s="144">
        <f>IF(N314="nulová",J314,0)</f>
        <v>0</v>
      </c>
      <c r="BJ314" s="17" t="s">
        <v>83</v>
      </c>
      <c r="BK314" s="144">
        <f>ROUND(I314*H314,2)</f>
        <v>0</v>
      </c>
      <c r="BL314" s="17" t="s">
        <v>137</v>
      </c>
      <c r="BM314" s="143" t="s">
        <v>908</v>
      </c>
    </row>
    <row r="315" spans="2:65" s="12" customFormat="1" ht="30.6">
      <c r="B315" s="145"/>
      <c r="D315" s="146" t="s">
        <v>139</v>
      </c>
      <c r="E315" s="147" t="s">
        <v>1</v>
      </c>
      <c r="F315" s="148" t="s">
        <v>909</v>
      </c>
      <c r="H315" s="147" t="s">
        <v>1</v>
      </c>
      <c r="I315" s="149"/>
      <c r="L315" s="145"/>
      <c r="M315" s="150"/>
      <c r="T315" s="151"/>
      <c r="AT315" s="147" t="s">
        <v>139</v>
      </c>
      <c r="AU315" s="147" t="s">
        <v>85</v>
      </c>
      <c r="AV315" s="12" t="s">
        <v>83</v>
      </c>
      <c r="AW315" s="12" t="s">
        <v>32</v>
      </c>
      <c r="AX315" s="12" t="s">
        <v>75</v>
      </c>
      <c r="AY315" s="147" t="s">
        <v>130</v>
      </c>
    </row>
    <row r="316" spans="2:65" s="12" customFormat="1" ht="20.399999999999999">
      <c r="B316" s="145"/>
      <c r="D316" s="146" t="s">
        <v>139</v>
      </c>
      <c r="E316" s="147" t="s">
        <v>1</v>
      </c>
      <c r="F316" s="148" t="s">
        <v>910</v>
      </c>
      <c r="H316" s="147" t="s">
        <v>1</v>
      </c>
      <c r="I316" s="149"/>
      <c r="L316" s="145"/>
      <c r="M316" s="150"/>
      <c r="T316" s="151"/>
      <c r="AT316" s="147" t="s">
        <v>139</v>
      </c>
      <c r="AU316" s="147" t="s">
        <v>85</v>
      </c>
      <c r="AV316" s="12" t="s">
        <v>83</v>
      </c>
      <c r="AW316" s="12" t="s">
        <v>32</v>
      </c>
      <c r="AX316" s="12" t="s">
        <v>75</v>
      </c>
      <c r="AY316" s="147" t="s">
        <v>130</v>
      </c>
    </row>
    <row r="317" spans="2:65" s="12" customFormat="1" ht="10.199999999999999">
      <c r="B317" s="145"/>
      <c r="D317" s="146" t="s">
        <v>139</v>
      </c>
      <c r="E317" s="147" t="s">
        <v>1</v>
      </c>
      <c r="F317" s="148" t="s">
        <v>911</v>
      </c>
      <c r="H317" s="147" t="s">
        <v>1</v>
      </c>
      <c r="I317" s="149"/>
      <c r="L317" s="145"/>
      <c r="M317" s="150"/>
      <c r="T317" s="151"/>
      <c r="AT317" s="147" t="s">
        <v>139</v>
      </c>
      <c r="AU317" s="147" t="s">
        <v>85</v>
      </c>
      <c r="AV317" s="12" t="s">
        <v>83</v>
      </c>
      <c r="AW317" s="12" t="s">
        <v>32</v>
      </c>
      <c r="AX317" s="12" t="s">
        <v>75</v>
      </c>
      <c r="AY317" s="147" t="s">
        <v>130</v>
      </c>
    </row>
    <row r="318" spans="2:65" s="12" customFormat="1" ht="30.6">
      <c r="B318" s="145"/>
      <c r="D318" s="146" t="s">
        <v>139</v>
      </c>
      <c r="E318" s="147" t="s">
        <v>1</v>
      </c>
      <c r="F318" s="148" t="s">
        <v>912</v>
      </c>
      <c r="H318" s="147" t="s">
        <v>1</v>
      </c>
      <c r="I318" s="149"/>
      <c r="L318" s="145"/>
      <c r="M318" s="150"/>
      <c r="T318" s="151"/>
      <c r="AT318" s="147" t="s">
        <v>139</v>
      </c>
      <c r="AU318" s="147" t="s">
        <v>85</v>
      </c>
      <c r="AV318" s="12" t="s">
        <v>83</v>
      </c>
      <c r="AW318" s="12" t="s">
        <v>32</v>
      </c>
      <c r="AX318" s="12" t="s">
        <v>75</v>
      </c>
      <c r="AY318" s="147" t="s">
        <v>130</v>
      </c>
    </row>
    <row r="319" spans="2:65" s="12" customFormat="1" ht="20.399999999999999">
      <c r="B319" s="145"/>
      <c r="D319" s="146" t="s">
        <v>139</v>
      </c>
      <c r="E319" s="147" t="s">
        <v>1</v>
      </c>
      <c r="F319" s="148" t="s">
        <v>913</v>
      </c>
      <c r="H319" s="147" t="s">
        <v>1</v>
      </c>
      <c r="I319" s="149"/>
      <c r="L319" s="145"/>
      <c r="M319" s="150"/>
      <c r="T319" s="151"/>
      <c r="AT319" s="147" t="s">
        <v>139</v>
      </c>
      <c r="AU319" s="147" t="s">
        <v>85</v>
      </c>
      <c r="AV319" s="12" t="s">
        <v>83</v>
      </c>
      <c r="AW319" s="12" t="s">
        <v>32</v>
      </c>
      <c r="AX319" s="12" t="s">
        <v>75</v>
      </c>
      <c r="AY319" s="147" t="s">
        <v>130</v>
      </c>
    </row>
    <row r="320" spans="2:65" s="13" customFormat="1" ht="10.199999999999999">
      <c r="B320" s="152"/>
      <c r="D320" s="146" t="s">
        <v>139</v>
      </c>
      <c r="E320" s="153" t="s">
        <v>1</v>
      </c>
      <c r="F320" s="154" t="s">
        <v>83</v>
      </c>
      <c r="H320" s="155">
        <v>1</v>
      </c>
      <c r="I320" s="156"/>
      <c r="L320" s="152"/>
      <c r="M320" s="157"/>
      <c r="T320" s="158"/>
      <c r="AT320" s="153" t="s">
        <v>139</v>
      </c>
      <c r="AU320" s="153" t="s">
        <v>85</v>
      </c>
      <c r="AV320" s="13" t="s">
        <v>85</v>
      </c>
      <c r="AW320" s="13" t="s">
        <v>32</v>
      </c>
      <c r="AX320" s="13" t="s">
        <v>83</v>
      </c>
      <c r="AY320" s="153" t="s">
        <v>130</v>
      </c>
    </row>
    <row r="321" spans="2:65" s="11" customFormat="1" ht="22.8" customHeight="1">
      <c r="B321" s="120"/>
      <c r="D321" s="121" t="s">
        <v>74</v>
      </c>
      <c r="E321" s="130" t="s">
        <v>733</v>
      </c>
      <c r="F321" s="130" t="s">
        <v>734</v>
      </c>
      <c r="I321" s="123"/>
      <c r="J321" s="131">
        <f>BK321</f>
        <v>0</v>
      </c>
      <c r="L321" s="120"/>
      <c r="M321" s="125"/>
      <c r="P321" s="126">
        <f>P322</f>
        <v>0</v>
      </c>
      <c r="R321" s="126">
        <f>R322</f>
        <v>0</v>
      </c>
      <c r="T321" s="127">
        <f>T322</f>
        <v>0</v>
      </c>
      <c r="AR321" s="121" t="s">
        <v>83</v>
      </c>
      <c r="AT321" s="128" t="s">
        <v>74</v>
      </c>
      <c r="AU321" s="128" t="s">
        <v>83</v>
      </c>
      <c r="AY321" s="121" t="s">
        <v>130</v>
      </c>
      <c r="BK321" s="129">
        <f>BK322</f>
        <v>0</v>
      </c>
    </row>
    <row r="322" spans="2:65" s="1" customFormat="1" ht="49.05" customHeight="1">
      <c r="B322" s="32"/>
      <c r="C322" s="132" t="s">
        <v>501</v>
      </c>
      <c r="D322" s="132" t="s">
        <v>132</v>
      </c>
      <c r="E322" s="133" t="s">
        <v>736</v>
      </c>
      <c r="F322" s="134" t="s">
        <v>737</v>
      </c>
      <c r="G322" s="135" t="s">
        <v>436</v>
      </c>
      <c r="H322" s="136">
        <v>2.0390000000000001</v>
      </c>
      <c r="I322" s="137"/>
      <c r="J322" s="138">
        <f>ROUND(I322*H322,2)</f>
        <v>0</v>
      </c>
      <c r="K322" s="134" t="s">
        <v>136</v>
      </c>
      <c r="L322" s="32"/>
      <c r="M322" s="180" t="s">
        <v>1</v>
      </c>
      <c r="N322" s="181" t="s">
        <v>40</v>
      </c>
      <c r="O322" s="182"/>
      <c r="P322" s="183">
        <f>O322*H322</f>
        <v>0</v>
      </c>
      <c r="Q322" s="183">
        <v>0</v>
      </c>
      <c r="R322" s="183">
        <f>Q322*H322</f>
        <v>0</v>
      </c>
      <c r="S322" s="183">
        <v>0</v>
      </c>
      <c r="T322" s="184">
        <f>S322*H322</f>
        <v>0</v>
      </c>
      <c r="AR322" s="143" t="s">
        <v>137</v>
      </c>
      <c r="AT322" s="143" t="s">
        <v>132</v>
      </c>
      <c r="AU322" s="143" t="s">
        <v>85</v>
      </c>
      <c r="AY322" s="17" t="s">
        <v>130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7" t="s">
        <v>83</v>
      </c>
      <c r="BK322" s="144">
        <f>ROUND(I322*H322,2)</f>
        <v>0</v>
      </c>
      <c r="BL322" s="17" t="s">
        <v>137</v>
      </c>
      <c r="BM322" s="143" t="s">
        <v>914</v>
      </c>
    </row>
    <row r="323" spans="2:65" s="1" customFormat="1" ht="6.9" customHeight="1">
      <c r="B323" s="44"/>
      <c r="C323" s="45"/>
      <c r="D323" s="45"/>
      <c r="E323" s="45"/>
      <c r="F323" s="45"/>
      <c r="G323" s="45"/>
      <c r="H323" s="45"/>
      <c r="I323" s="45"/>
      <c r="J323" s="45"/>
      <c r="K323" s="45"/>
      <c r="L323" s="32"/>
    </row>
  </sheetData>
  <sheetProtection algorithmName="SHA-512" hashValue="c39HqZ72xxCFXy60rP/tp9BVZ513TKdIams/lPTILrugfYLzAhFgxZ0O4SK7GwicQeKYTnMcexwLurNDoDfjeQ==" saltValue="26cPbW8/BT7NLsfOZM4i65PLjnZM2yVA/BQ9pnuscrcMMp+z8A9/puo86zP/+BcrB+2ocZY86cw+SiwwwacqFw==" spinCount="100000" sheet="1" objects="1" scenarios="1" formatColumns="0" formatRows="0" autoFilter="0"/>
  <autoFilter ref="C123:K322" xr:uid="{00000000-0009-0000-0000-000003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6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56" ht="36.9" customHeight="1"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7" t="s">
        <v>94</v>
      </c>
      <c r="AZ2" s="162" t="s">
        <v>252</v>
      </c>
      <c r="BA2" s="162" t="s">
        <v>1</v>
      </c>
      <c r="BB2" s="162" t="s">
        <v>250</v>
      </c>
      <c r="BC2" s="162" t="s">
        <v>223</v>
      </c>
      <c r="BD2" s="162" t="s">
        <v>85</v>
      </c>
    </row>
    <row r="3" spans="2:5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  <c r="AZ3" s="162" t="s">
        <v>258</v>
      </c>
      <c r="BA3" s="162" t="s">
        <v>1</v>
      </c>
      <c r="BB3" s="162" t="s">
        <v>250</v>
      </c>
      <c r="BC3" s="162" t="s">
        <v>915</v>
      </c>
      <c r="BD3" s="162" t="s">
        <v>85</v>
      </c>
    </row>
    <row r="4" spans="2:56" ht="24.9" customHeight="1">
      <c r="B4" s="20"/>
      <c r="D4" s="21" t="s">
        <v>98</v>
      </c>
      <c r="L4" s="20"/>
      <c r="M4" s="88" t="s">
        <v>10</v>
      </c>
      <c r="AT4" s="17" t="s">
        <v>4</v>
      </c>
      <c r="AZ4" s="162" t="s">
        <v>265</v>
      </c>
      <c r="BA4" s="162" t="s">
        <v>1</v>
      </c>
      <c r="BB4" s="162" t="s">
        <v>250</v>
      </c>
      <c r="BC4" s="162" t="s">
        <v>916</v>
      </c>
      <c r="BD4" s="162" t="s">
        <v>85</v>
      </c>
    </row>
    <row r="5" spans="2:56" ht="6.9" customHeight="1">
      <c r="B5" s="20"/>
      <c r="L5" s="20"/>
    </row>
    <row r="6" spans="2:56" ht="12" customHeight="1">
      <c r="B6" s="20"/>
      <c r="D6" s="27" t="s">
        <v>16</v>
      </c>
      <c r="L6" s="20"/>
    </row>
    <row r="7" spans="2:56" ht="16.5" customHeight="1">
      <c r="B7" s="20"/>
      <c r="E7" s="238" t="str">
        <f>'Rekapitulace stavby'!K6</f>
        <v>Prodloužení splaškové kanalizace v k.ú. Heroltice u Tišnova</v>
      </c>
      <c r="F7" s="239"/>
      <c r="G7" s="239"/>
      <c r="H7" s="239"/>
      <c r="L7" s="20"/>
    </row>
    <row r="8" spans="2:56" s="1" customFormat="1" ht="12" customHeight="1">
      <c r="B8" s="32"/>
      <c r="D8" s="27" t="s">
        <v>99</v>
      </c>
      <c r="L8" s="32"/>
    </row>
    <row r="9" spans="2:56" s="1" customFormat="1" ht="16.5" customHeight="1">
      <c r="B9" s="32"/>
      <c r="E9" s="200" t="s">
        <v>917</v>
      </c>
      <c r="F9" s="240"/>
      <c r="G9" s="240"/>
      <c r="H9" s="240"/>
      <c r="L9" s="32"/>
    </row>
    <row r="10" spans="2:56" s="1" customFormat="1" ht="10.199999999999999">
      <c r="B10" s="32"/>
      <c r="L10" s="32"/>
    </row>
    <row r="11" spans="2:5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5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27. 4. 2020</v>
      </c>
      <c r="L12" s="32"/>
    </row>
    <row r="13" spans="2:56" s="1" customFormat="1" ht="10.8" customHeight="1">
      <c r="B13" s="32"/>
      <c r="L13" s="32"/>
    </row>
    <row r="14" spans="2:56" s="1" customFormat="1" ht="12" customHeight="1">
      <c r="B14" s="32"/>
      <c r="D14" s="27" t="s">
        <v>24</v>
      </c>
      <c r="I14" s="27" t="s">
        <v>25</v>
      </c>
      <c r="J14" s="25" t="s">
        <v>1</v>
      </c>
      <c r="L14" s="32"/>
    </row>
    <row r="15" spans="2:56" s="1" customFormat="1" ht="18" customHeight="1">
      <c r="B15" s="32"/>
      <c r="E15" s="25" t="s">
        <v>26</v>
      </c>
      <c r="I15" s="27" t="s">
        <v>27</v>
      </c>
      <c r="J15" s="25" t="s">
        <v>1</v>
      </c>
      <c r="L15" s="32"/>
    </row>
    <row r="16" spans="2:56" s="1" customFormat="1" ht="6.9" customHeight="1">
      <c r="B16" s="32"/>
      <c r="L16" s="32"/>
    </row>
    <row r="17" spans="2:12" s="1" customFormat="1" ht="12" customHeight="1">
      <c r="B17" s="32"/>
      <c r="D17" s="27" t="s">
        <v>28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1" t="str">
        <f>'Rekapitulace stavby'!E14</f>
        <v>Vyplň údaj</v>
      </c>
      <c r="F18" s="222"/>
      <c r="G18" s="222"/>
      <c r="H18" s="222"/>
      <c r="I18" s="27" t="s">
        <v>27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25</v>
      </c>
      <c r="J20" s="25" t="s">
        <v>1</v>
      </c>
      <c r="L20" s="32"/>
    </row>
    <row r="21" spans="2:12" s="1" customFormat="1" ht="18" customHeight="1">
      <c r="B21" s="32"/>
      <c r="E21" s="25" t="s">
        <v>31</v>
      </c>
      <c r="I21" s="27" t="s">
        <v>27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33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27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34</v>
      </c>
      <c r="L26" s="32"/>
    </row>
    <row r="27" spans="2:12" s="7" customFormat="1" ht="16.5" customHeight="1">
      <c r="B27" s="89"/>
      <c r="E27" s="227" t="s">
        <v>1</v>
      </c>
      <c r="F27" s="227"/>
      <c r="G27" s="227"/>
      <c r="H27" s="227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35</v>
      </c>
      <c r="J30" s="66">
        <f>ROUND(J122,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37</v>
      </c>
      <c r="I32" s="35" t="s">
        <v>36</v>
      </c>
      <c r="J32" s="35" t="s">
        <v>38</v>
      </c>
      <c r="L32" s="32"/>
    </row>
    <row r="33" spans="2:12" s="1" customFormat="1" ht="14.4" customHeight="1">
      <c r="B33" s="32"/>
      <c r="D33" s="55" t="s">
        <v>39</v>
      </c>
      <c r="E33" s="27" t="s">
        <v>40</v>
      </c>
      <c r="F33" s="91">
        <f>ROUND((SUM(BE122:BE268)),  2)</f>
        <v>0</v>
      </c>
      <c r="I33" s="92">
        <v>0.21</v>
      </c>
      <c r="J33" s="91">
        <f>ROUND(((SUM(BE122:BE268))*I33),  2)</f>
        <v>0</v>
      </c>
      <c r="L33" s="32"/>
    </row>
    <row r="34" spans="2:12" s="1" customFormat="1" ht="14.4" customHeight="1">
      <c r="B34" s="32"/>
      <c r="E34" s="27" t="s">
        <v>41</v>
      </c>
      <c r="F34" s="91">
        <f>ROUND((SUM(BF122:BF268)),  2)</f>
        <v>0</v>
      </c>
      <c r="I34" s="92">
        <v>0.15</v>
      </c>
      <c r="J34" s="91">
        <f>ROUND(((SUM(BF122:BF268))*I34),  2)</f>
        <v>0</v>
      </c>
      <c r="L34" s="32"/>
    </row>
    <row r="35" spans="2:12" s="1" customFormat="1" ht="14.4" hidden="1" customHeight="1">
      <c r="B35" s="32"/>
      <c r="E35" s="27" t="s">
        <v>42</v>
      </c>
      <c r="F35" s="91">
        <f>ROUND((SUM(BG122:BG268)),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43</v>
      </c>
      <c r="F36" s="91">
        <f>ROUND((SUM(BH122:BH268)),  2)</f>
        <v>0</v>
      </c>
      <c r="I36" s="92">
        <v>0.15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44</v>
      </c>
      <c r="F37" s="91">
        <f>ROUND((SUM(BI122:BI268)),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45</v>
      </c>
      <c r="E39" s="57"/>
      <c r="F39" s="57"/>
      <c r="G39" s="95" t="s">
        <v>46</v>
      </c>
      <c r="H39" s="96" t="s">
        <v>47</v>
      </c>
      <c r="I39" s="57"/>
      <c r="J39" s="97">
        <f>SUM(J30:J37)</f>
        <v>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50</v>
      </c>
      <c r="E61" s="34"/>
      <c r="F61" s="99" t="s">
        <v>51</v>
      </c>
      <c r="G61" s="43" t="s">
        <v>50</v>
      </c>
      <c r="H61" s="34"/>
      <c r="I61" s="34"/>
      <c r="J61" s="100" t="s">
        <v>51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50</v>
      </c>
      <c r="E76" s="34"/>
      <c r="F76" s="99" t="s">
        <v>51</v>
      </c>
      <c r="G76" s="43" t="s">
        <v>50</v>
      </c>
      <c r="H76" s="34"/>
      <c r="I76" s="34"/>
      <c r="J76" s="100" t="s">
        <v>51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101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8" t="str">
        <f>E7</f>
        <v>Prodloužení splaškové kanalizace v k.ú. Heroltice u Tišnova</v>
      </c>
      <c r="F85" s="239"/>
      <c r="G85" s="239"/>
      <c r="H85" s="239"/>
      <c r="L85" s="32"/>
    </row>
    <row r="86" spans="2:47" s="1" customFormat="1" ht="12" customHeight="1">
      <c r="B86" s="32"/>
      <c r="C86" s="27" t="s">
        <v>99</v>
      </c>
      <c r="L86" s="32"/>
    </row>
    <row r="87" spans="2:47" s="1" customFormat="1" ht="16.5" customHeight="1">
      <c r="B87" s="32"/>
      <c r="E87" s="200" t="str">
        <f>E9</f>
        <v>SO-03 - Oplocení</v>
      </c>
      <c r="F87" s="240"/>
      <c r="G87" s="240"/>
      <c r="H87" s="24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27. 4. 2020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>Obec Heroltice</v>
      </c>
      <c r="I91" s="27" t="s">
        <v>30</v>
      </c>
      <c r="J91" s="30" t="str">
        <f>E21</f>
        <v>Ing. Petr Halouzka</v>
      </c>
      <c r="L91" s="32"/>
    </row>
    <row r="92" spans="2:47" s="1" customFormat="1" ht="15.15" customHeight="1">
      <c r="B92" s="32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102</v>
      </c>
      <c r="D94" s="93"/>
      <c r="E94" s="93"/>
      <c r="F94" s="93"/>
      <c r="G94" s="93"/>
      <c r="H94" s="93"/>
      <c r="I94" s="93"/>
      <c r="J94" s="102" t="s">
        <v>103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104</v>
      </c>
      <c r="J96" s="66">
        <f>J122</f>
        <v>0</v>
      </c>
      <c r="L96" s="32"/>
      <c r="AU96" s="17" t="s">
        <v>105</v>
      </c>
    </row>
    <row r="97" spans="2:12" s="8" customFormat="1" ht="24.9" customHeight="1">
      <c r="B97" s="104"/>
      <c r="D97" s="105" t="s">
        <v>106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9" customFormat="1" ht="19.95" customHeight="1">
      <c r="B98" s="108"/>
      <c r="D98" s="109" t="s">
        <v>107</v>
      </c>
      <c r="E98" s="110"/>
      <c r="F98" s="110"/>
      <c r="G98" s="110"/>
      <c r="H98" s="110"/>
      <c r="I98" s="110"/>
      <c r="J98" s="111">
        <f>J124</f>
        <v>0</v>
      </c>
      <c r="L98" s="108"/>
    </row>
    <row r="99" spans="2:12" s="9" customFormat="1" ht="19.95" customHeight="1">
      <c r="B99" s="108"/>
      <c r="D99" s="109" t="s">
        <v>267</v>
      </c>
      <c r="E99" s="110"/>
      <c r="F99" s="110"/>
      <c r="G99" s="110"/>
      <c r="H99" s="110"/>
      <c r="I99" s="110"/>
      <c r="J99" s="111">
        <f>J176</f>
        <v>0</v>
      </c>
      <c r="L99" s="108"/>
    </row>
    <row r="100" spans="2:12" s="9" customFormat="1" ht="19.95" customHeight="1">
      <c r="B100" s="108"/>
      <c r="D100" s="109" t="s">
        <v>268</v>
      </c>
      <c r="E100" s="110"/>
      <c r="F100" s="110"/>
      <c r="G100" s="110"/>
      <c r="H100" s="110"/>
      <c r="I100" s="110"/>
      <c r="J100" s="111">
        <f>J212</f>
        <v>0</v>
      </c>
      <c r="L100" s="108"/>
    </row>
    <row r="101" spans="2:12" s="9" customFormat="1" ht="19.95" customHeight="1">
      <c r="B101" s="108"/>
      <c r="D101" s="109" t="s">
        <v>269</v>
      </c>
      <c r="E101" s="110"/>
      <c r="F101" s="110"/>
      <c r="G101" s="110"/>
      <c r="H101" s="110"/>
      <c r="I101" s="110"/>
      <c r="J101" s="111">
        <f>J261</f>
        <v>0</v>
      </c>
      <c r="L101" s="108"/>
    </row>
    <row r="102" spans="2:12" s="9" customFormat="1" ht="19.95" customHeight="1">
      <c r="B102" s="108"/>
      <c r="D102" s="109" t="s">
        <v>272</v>
      </c>
      <c r="E102" s="110"/>
      <c r="F102" s="110"/>
      <c r="G102" s="110"/>
      <c r="H102" s="110"/>
      <c r="I102" s="110"/>
      <c r="J102" s="111">
        <f>J267</f>
        <v>0</v>
      </c>
      <c r="L102" s="108"/>
    </row>
    <row r="103" spans="2:12" s="1" customFormat="1" ht="21.75" customHeight="1">
      <c r="B103" s="32"/>
      <c r="L103" s="32"/>
    </row>
    <row r="104" spans="2:12" s="1" customFormat="1" ht="6.9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" customHeight="1">
      <c r="B109" s="32"/>
      <c r="C109" s="21" t="s">
        <v>115</v>
      </c>
      <c r="L109" s="32"/>
    </row>
    <row r="110" spans="2:12" s="1" customFormat="1" ht="6.9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38" t="str">
        <f>E7</f>
        <v>Prodloužení splaškové kanalizace v k.ú. Heroltice u Tišnova</v>
      </c>
      <c r="F112" s="239"/>
      <c r="G112" s="239"/>
      <c r="H112" s="239"/>
      <c r="L112" s="32"/>
    </row>
    <row r="113" spans="2:65" s="1" customFormat="1" ht="12" customHeight="1">
      <c r="B113" s="32"/>
      <c r="C113" s="27" t="s">
        <v>99</v>
      </c>
      <c r="L113" s="32"/>
    </row>
    <row r="114" spans="2:65" s="1" customFormat="1" ht="16.5" customHeight="1">
      <c r="B114" s="32"/>
      <c r="E114" s="200" t="str">
        <f>E9</f>
        <v>SO-03 - Oplocení</v>
      </c>
      <c r="F114" s="240"/>
      <c r="G114" s="240"/>
      <c r="H114" s="240"/>
      <c r="L114" s="32"/>
    </row>
    <row r="115" spans="2:65" s="1" customFormat="1" ht="6.9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 xml:space="preserve"> </v>
      </c>
      <c r="I116" s="27" t="s">
        <v>22</v>
      </c>
      <c r="J116" s="52" t="str">
        <f>IF(J12="","",J12)</f>
        <v>27. 4. 2020</v>
      </c>
      <c r="L116" s="32"/>
    </row>
    <row r="117" spans="2:65" s="1" customFormat="1" ht="6.9" customHeight="1">
      <c r="B117" s="32"/>
      <c r="L117" s="32"/>
    </row>
    <row r="118" spans="2:65" s="1" customFormat="1" ht="15.15" customHeight="1">
      <c r="B118" s="32"/>
      <c r="C118" s="27" t="s">
        <v>24</v>
      </c>
      <c r="F118" s="25" t="str">
        <f>E15</f>
        <v>Obec Heroltice</v>
      </c>
      <c r="I118" s="27" t="s">
        <v>30</v>
      </c>
      <c r="J118" s="30" t="str">
        <f>E21</f>
        <v>Ing. Petr Halouzka</v>
      </c>
      <c r="L118" s="32"/>
    </row>
    <row r="119" spans="2:65" s="1" customFormat="1" ht="15.15" customHeight="1">
      <c r="B119" s="32"/>
      <c r="C119" s="27" t="s">
        <v>28</v>
      </c>
      <c r="F119" s="25" t="str">
        <f>IF(E18="","",E18)</f>
        <v>Vyplň údaj</v>
      </c>
      <c r="I119" s="27" t="s">
        <v>33</v>
      </c>
      <c r="J119" s="30" t="str">
        <f>E24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2"/>
      <c r="C121" s="113" t="s">
        <v>116</v>
      </c>
      <c r="D121" s="114" t="s">
        <v>60</v>
      </c>
      <c r="E121" s="114" t="s">
        <v>56</v>
      </c>
      <c r="F121" s="114" t="s">
        <v>57</v>
      </c>
      <c r="G121" s="114" t="s">
        <v>117</v>
      </c>
      <c r="H121" s="114" t="s">
        <v>118</v>
      </c>
      <c r="I121" s="114" t="s">
        <v>119</v>
      </c>
      <c r="J121" s="114" t="s">
        <v>103</v>
      </c>
      <c r="K121" s="115" t="s">
        <v>120</v>
      </c>
      <c r="L121" s="112"/>
      <c r="M121" s="59" t="s">
        <v>1</v>
      </c>
      <c r="N121" s="60" t="s">
        <v>39</v>
      </c>
      <c r="O121" s="60" t="s">
        <v>121</v>
      </c>
      <c r="P121" s="60" t="s">
        <v>122</v>
      </c>
      <c r="Q121" s="60" t="s">
        <v>123</v>
      </c>
      <c r="R121" s="60" t="s">
        <v>124</v>
      </c>
      <c r="S121" s="60" t="s">
        <v>125</v>
      </c>
      <c r="T121" s="61" t="s">
        <v>126</v>
      </c>
    </row>
    <row r="122" spans="2:65" s="1" customFormat="1" ht="22.8" customHeight="1">
      <c r="B122" s="32"/>
      <c r="C122" s="64" t="s">
        <v>127</v>
      </c>
      <c r="J122" s="116">
        <f>BK122</f>
        <v>0</v>
      </c>
      <c r="L122" s="32"/>
      <c r="M122" s="62"/>
      <c r="N122" s="53"/>
      <c r="O122" s="53"/>
      <c r="P122" s="117">
        <f>P123</f>
        <v>0</v>
      </c>
      <c r="Q122" s="53"/>
      <c r="R122" s="117">
        <f>R123</f>
        <v>29.616262989999996</v>
      </c>
      <c r="S122" s="53"/>
      <c r="T122" s="118">
        <f>T123</f>
        <v>0</v>
      </c>
      <c r="AT122" s="17" t="s">
        <v>74</v>
      </c>
      <c r="AU122" s="17" t="s">
        <v>105</v>
      </c>
      <c r="BK122" s="119">
        <f>BK123</f>
        <v>0</v>
      </c>
    </row>
    <row r="123" spans="2:65" s="11" customFormat="1" ht="25.95" customHeight="1">
      <c r="B123" s="120"/>
      <c r="D123" s="121" t="s">
        <v>74</v>
      </c>
      <c r="E123" s="122" t="s">
        <v>128</v>
      </c>
      <c r="F123" s="122" t="s">
        <v>129</v>
      </c>
      <c r="I123" s="123"/>
      <c r="J123" s="124">
        <f>BK123</f>
        <v>0</v>
      </c>
      <c r="L123" s="120"/>
      <c r="M123" s="125"/>
      <c r="P123" s="126">
        <f>P124+P176+P212+P261+P267</f>
        <v>0</v>
      </c>
      <c r="R123" s="126">
        <f>R124+R176+R212+R261+R267</f>
        <v>29.616262989999996</v>
      </c>
      <c r="T123" s="127">
        <f>T124+T176+T212+T261+T267</f>
        <v>0</v>
      </c>
      <c r="AR123" s="121" t="s">
        <v>83</v>
      </c>
      <c r="AT123" s="128" t="s">
        <v>74</v>
      </c>
      <c r="AU123" s="128" t="s">
        <v>75</v>
      </c>
      <c r="AY123" s="121" t="s">
        <v>130</v>
      </c>
      <c r="BK123" s="129">
        <f>BK124+BK176+BK212+BK261+BK267</f>
        <v>0</v>
      </c>
    </row>
    <row r="124" spans="2:65" s="11" customFormat="1" ht="22.8" customHeight="1">
      <c r="B124" s="120"/>
      <c r="D124" s="121" t="s">
        <v>74</v>
      </c>
      <c r="E124" s="130" t="s">
        <v>83</v>
      </c>
      <c r="F124" s="130" t="s">
        <v>131</v>
      </c>
      <c r="I124" s="123"/>
      <c r="J124" s="131">
        <f>BK124</f>
        <v>0</v>
      </c>
      <c r="L124" s="120"/>
      <c r="M124" s="125"/>
      <c r="P124" s="126">
        <f>SUM(P125:P175)</f>
        <v>0</v>
      </c>
      <c r="R124" s="126">
        <f>SUM(R125:R175)</f>
        <v>1.75E-3</v>
      </c>
      <c r="T124" s="127">
        <f>SUM(T125:T175)</f>
        <v>0</v>
      </c>
      <c r="AR124" s="121" t="s">
        <v>83</v>
      </c>
      <c r="AT124" s="128" t="s">
        <v>74</v>
      </c>
      <c r="AU124" s="128" t="s">
        <v>83</v>
      </c>
      <c r="AY124" s="121" t="s">
        <v>130</v>
      </c>
      <c r="BK124" s="129">
        <f>SUM(BK125:BK175)</f>
        <v>0</v>
      </c>
    </row>
    <row r="125" spans="2:65" s="1" customFormat="1" ht="24.15" customHeight="1">
      <c r="B125" s="32"/>
      <c r="C125" s="132" t="s">
        <v>83</v>
      </c>
      <c r="D125" s="132" t="s">
        <v>132</v>
      </c>
      <c r="E125" s="133" t="s">
        <v>310</v>
      </c>
      <c r="F125" s="134" t="s">
        <v>311</v>
      </c>
      <c r="G125" s="135" t="s">
        <v>250</v>
      </c>
      <c r="H125" s="136">
        <v>14</v>
      </c>
      <c r="I125" s="137"/>
      <c r="J125" s="138">
        <f>ROUND(I125*H125,2)</f>
        <v>0</v>
      </c>
      <c r="K125" s="134" t="s">
        <v>136</v>
      </c>
      <c r="L125" s="32"/>
      <c r="M125" s="139" t="s">
        <v>1</v>
      </c>
      <c r="N125" s="140" t="s">
        <v>40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137</v>
      </c>
      <c r="AT125" s="143" t="s">
        <v>132</v>
      </c>
      <c r="AU125" s="143" t="s">
        <v>85</v>
      </c>
      <c r="AY125" s="17" t="s">
        <v>130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7" t="s">
        <v>83</v>
      </c>
      <c r="BK125" s="144">
        <f>ROUND(I125*H125,2)</f>
        <v>0</v>
      </c>
      <c r="BL125" s="17" t="s">
        <v>137</v>
      </c>
      <c r="BM125" s="143" t="s">
        <v>918</v>
      </c>
    </row>
    <row r="126" spans="2:65" s="12" customFormat="1" ht="10.199999999999999">
      <c r="B126" s="145"/>
      <c r="D126" s="146" t="s">
        <v>139</v>
      </c>
      <c r="E126" s="147" t="s">
        <v>1</v>
      </c>
      <c r="F126" s="148" t="s">
        <v>919</v>
      </c>
      <c r="H126" s="147" t="s">
        <v>1</v>
      </c>
      <c r="I126" s="149"/>
      <c r="L126" s="145"/>
      <c r="M126" s="150"/>
      <c r="T126" s="151"/>
      <c r="AT126" s="147" t="s">
        <v>139</v>
      </c>
      <c r="AU126" s="147" t="s">
        <v>85</v>
      </c>
      <c r="AV126" s="12" t="s">
        <v>83</v>
      </c>
      <c r="AW126" s="12" t="s">
        <v>32</v>
      </c>
      <c r="AX126" s="12" t="s">
        <v>75</v>
      </c>
      <c r="AY126" s="147" t="s">
        <v>130</v>
      </c>
    </row>
    <row r="127" spans="2:65" s="13" customFormat="1" ht="10.199999999999999">
      <c r="B127" s="152"/>
      <c r="D127" s="146" t="s">
        <v>139</v>
      </c>
      <c r="E127" s="153" t="s">
        <v>1</v>
      </c>
      <c r="F127" s="154" t="s">
        <v>920</v>
      </c>
      <c r="H127" s="155">
        <v>14</v>
      </c>
      <c r="I127" s="156"/>
      <c r="L127" s="152"/>
      <c r="M127" s="157"/>
      <c r="T127" s="158"/>
      <c r="AT127" s="153" t="s">
        <v>139</v>
      </c>
      <c r="AU127" s="153" t="s">
        <v>85</v>
      </c>
      <c r="AV127" s="13" t="s">
        <v>85</v>
      </c>
      <c r="AW127" s="13" t="s">
        <v>32</v>
      </c>
      <c r="AX127" s="13" t="s">
        <v>75</v>
      </c>
      <c r="AY127" s="153" t="s">
        <v>130</v>
      </c>
    </row>
    <row r="128" spans="2:65" s="14" customFormat="1" ht="10.199999999999999">
      <c r="B128" s="163"/>
      <c r="D128" s="146" t="s">
        <v>139</v>
      </c>
      <c r="E128" s="164" t="s">
        <v>252</v>
      </c>
      <c r="F128" s="165" t="s">
        <v>314</v>
      </c>
      <c r="H128" s="166">
        <v>14</v>
      </c>
      <c r="I128" s="167"/>
      <c r="L128" s="163"/>
      <c r="M128" s="168"/>
      <c r="T128" s="169"/>
      <c r="AT128" s="164" t="s">
        <v>139</v>
      </c>
      <c r="AU128" s="164" t="s">
        <v>85</v>
      </c>
      <c r="AV128" s="14" t="s">
        <v>137</v>
      </c>
      <c r="AW128" s="14" t="s">
        <v>32</v>
      </c>
      <c r="AX128" s="14" t="s">
        <v>83</v>
      </c>
      <c r="AY128" s="164" t="s">
        <v>130</v>
      </c>
    </row>
    <row r="129" spans="2:65" s="1" customFormat="1" ht="49.05" customHeight="1">
      <c r="B129" s="32"/>
      <c r="C129" s="132" t="s">
        <v>85</v>
      </c>
      <c r="D129" s="132" t="s">
        <v>132</v>
      </c>
      <c r="E129" s="133" t="s">
        <v>921</v>
      </c>
      <c r="F129" s="134" t="s">
        <v>922</v>
      </c>
      <c r="G129" s="135" t="s">
        <v>250</v>
      </c>
      <c r="H129" s="136">
        <v>30.84</v>
      </c>
      <c r="I129" s="137"/>
      <c r="J129" s="138">
        <f>ROUND(I129*H129,2)</f>
        <v>0</v>
      </c>
      <c r="K129" s="134" t="s">
        <v>136</v>
      </c>
      <c r="L129" s="32"/>
      <c r="M129" s="139" t="s">
        <v>1</v>
      </c>
      <c r="N129" s="140" t="s">
        <v>40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137</v>
      </c>
      <c r="AT129" s="143" t="s">
        <v>132</v>
      </c>
      <c r="AU129" s="143" t="s">
        <v>85</v>
      </c>
      <c r="AY129" s="17" t="s">
        <v>130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7" t="s">
        <v>83</v>
      </c>
      <c r="BK129" s="144">
        <f>ROUND(I129*H129,2)</f>
        <v>0</v>
      </c>
      <c r="BL129" s="17" t="s">
        <v>137</v>
      </c>
      <c r="BM129" s="143" t="s">
        <v>923</v>
      </c>
    </row>
    <row r="130" spans="2:65" s="12" customFormat="1" ht="10.199999999999999">
      <c r="B130" s="145"/>
      <c r="D130" s="146" t="s">
        <v>139</v>
      </c>
      <c r="E130" s="147" t="s">
        <v>1</v>
      </c>
      <c r="F130" s="148" t="s">
        <v>924</v>
      </c>
      <c r="H130" s="147" t="s">
        <v>1</v>
      </c>
      <c r="I130" s="149"/>
      <c r="L130" s="145"/>
      <c r="M130" s="150"/>
      <c r="T130" s="151"/>
      <c r="AT130" s="147" t="s">
        <v>139</v>
      </c>
      <c r="AU130" s="147" t="s">
        <v>85</v>
      </c>
      <c r="AV130" s="12" t="s">
        <v>83</v>
      </c>
      <c r="AW130" s="12" t="s">
        <v>32</v>
      </c>
      <c r="AX130" s="12" t="s">
        <v>75</v>
      </c>
      <c r="AY130" s="147" t="s">
        <v>130</v>
      </c>
    </row>
    <row r="131" spans="2:65" s="13" customFormat="1" ht="10.199999999999999">
      <c r="B131" s="152"/>
      <c r="D131" s="146" t="s">
        <v>139</v>
      </c>
      <c r="E131" s="153" t="s">
        <v>1</v>
      </c>
      <c r="F131" s="154" t="s">
        <v>925</v>
      </c>
      <c r="H131" s="155">
        <v>32.58</v>
      </c>
      <c r="I131" s="156"/>
      <c r="L131" s="152"/>
      <c r="M131" s="157"/>
      <c r="T131" s="158"/>
      <c r="AT131" s="153" t="s">
        <v>139</v>
      </c>
      <c r="AU131" s="153" t="s">
        <v>85</v>
      </c>
      <c r="AV131" s="13" t="s">
        <v>85</v>
      </c>
      <c r="AW131" s="13" t="s">
        <v>32</v>
      </c>
      <c r="AX131" s="13" t="s">
        <v>75</v>
      </c>
      <c r="AY131" s="153" t="s">
        <v>130</v>
      </c>
    </row>
    <row r="132" spans="2:65" s="13" customFormat="1" ht="10.199999999999999">
      <c r="B132" s="152"/>
      <c r="D132" s="146" t="s">
        <v>139</v>
      </c>
      <c r="E132" s="153" t="s">
        <v>1</v>
      </c>
      <c r="F132" s="154" t="s">
        <v>926</v>
      </c>
      <c r="H132" s="155">
        <v>20.100000000000001</v>
      </c>
      <c r="I132" s="156"/>
      <c r="L132" s="152"/>
      <c r="M132" s="157"/>
      <c r="T132" s="158"/>
      <c r="AT132" s="153" t="s">
        <v>139</v>
      </c>
      <c r="AU132" s="153" t="s">
        <v>85</v>
      </c>
      <c r="AV132" s="13" t="s">
        <v>85</v>
      </c>
      <c r="AW132" s="13" t="s">
        <v>32</v>
      </c>
      <c r="AX132" s="13" t="s">
        <v>75</v>
      </c>
      <c r="AY132" s="153" t="s">
        <v>130</v>
      </c>
    </row>
    <row r="133" spans="2:65" s="13" customFormat="1" ht="10.199999999999999">
      <c r="B133" s="152"/>
      <c r="D133" s="146" t="s">
        <v>139</v>
      </c>
      <c r="E133" s="153" t="s">
        <v>1</v>
      </c>
      <c r="F133" s="154" t="s">
        <v>927</v>
      </c>
      <c r="H133" s="155">
        <v>9</v>
      </c>
      <c r="I133" s="156"/>
      <c r="L133" s="152"/>
      <c r="M133" s="157"/>
      <c r="T133" s="158"/>
      <c r="AT133" s="153" t="s">
        <v>139</v>
      </c>
      <c r="AU133" s="153" t="s">
        <v>85</v>
      </c>
      <c r="AV133" s="13" t="s">
        <v>85</v>
      </c>
      <c r="AW133" s="13" t="s">
        <v>32</v>
      </c>
      <c r="AX133" s="13" t="s">
        <v>75</v>
      </c>
      <c r="AY133" s="153" t="s">
        <v>130</v>
      </c>
    </row>
    <row r="134" spans="2:65" s="15" customFormat="1" ht="10.199999999999999">
      <c r="B134" s="185"/>
      <c r="D134" s="146" t="s">
        <v>139</v>
      </c>
      <c r="E134" s="186" t="s">
        <v>258</v>
      </c>
      <c r="F134" s="187" t="s">
        <v>928</v>
      </c>
      <c r="H134" s="188">
        <v>61.68</v>
      </c>
      <c r="I134" s="189"/>
      <c r="L134" s="185"/>
      <c r="M134" s="190"/>
      <c r="T134" s="191"/>
      <c r="AT134" s="186" t="s">
        <v>139</v>
      </c>
      <c r="AU134" s="186" t="s">
        <v>85</v>
      </c>
      <c r="AV134" s="15" t="s">
        <v>149</v>
      </c>
      <c r="AW134" s="15" t="s">
        <v>32</v>
      </c>
      <c r="AX134" s="15" t="s">
        <v>75</v>
      </c>
      <c r="AY134" s="186" t="s">
        <v>130</v>
      </c>
    </row>
    <row r="135" spans="2:65" s="13" customFormat="1" ht="20.399999999999999">
      <c r="B135" s="152"/>
      <c r="D135" s="146" t="s">
        <v>139</v>
      </c>
      <c r="E135" s="153" t="s">
        <v>1</v>
      </c>
      <c r="F135" s="154" t="s">
        <v>929</v>
      </c>
      <c r="H135" s="155">
        <v>30.84</v>
      </c>
      <c r="I135" s="156"/>
      <c r="L135" s="152"/>
      <c r="M135" s="157"/>
      <c r="T135" s="158"/>
      <c r="AT135" s="153" t="s">
        <v>139</v>
      </c>
      <c r="AU135" s="153" t="s">
        <v>85</v>
      </c>
      <c r="AV135" s="13" t="s">
        <v>85</v>
      </c>
      <c r="AW135" s="13" t="s">
        <v>32</v>
      </c>
      <c r="AX135" s="13" t="s">
        <v>83</v>
      </c>
      <c r="AY135" s="153" t="s">
        <v>130</v>
      </c>
    </row>
    <row r="136" spans="2:65" s="1" customFormat="1" ht="49.05" customHeight="1">
      <c r="B136" s="32"/>
      <c r="C136" s="132" t="s">
        <v>149</v>
      </c>
      <c r="D136" s="132" t="s">
        <v>132</v>
      </c>
      <c r="E136" s="133" t="s">
        <v>930</v>
      </c>
      <c r="F136" s="134" t="s">
        <v>931</v>
      </c>
      <c r="G136" s="135" t="s">
        <v>250</v>
      </c>
      <c r="H136" s="136">
        <v>18.504000000000001</v>
      </c>
      <c r="I136" s="137"/>
      <c r="J136" s="138">
        <f>ROUND(I136*H136,2)</f>
        <v>0</v>
      </c>
      <c r="K136" s="134" t="s">
        <v>136</v>
      </c>
      <c r="L136" s="32"/>
      <c r="M136" s="139" t="s">
        <v>1</v>
      </c>
      <c r="N136" s="140" t="s">
        <v>40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137</v>
      </c>
      <c r="AT136" s="143" t="s">
        <v>132</v>
      </c>
      <c r="AU136" s="143" t="s">
        <v>85</v>
      </c>
      <c r="AY136" s="17" t="s">
        <v>130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7" t="s">
        <v>83</v>
      </c>
      <c r="BK136" s="144">
        <f>ROUND(I136*H136,2)</f>
        <v>0</v>
      </c>
      <c r="BL136" s="17" t="s">
        <v>137</v>
      </c>
      <c r="BM136" s="143" t="s">
        <v>932</v>
      </c>
    </row>
    <row r="137" spans="2:65" s="13" customFormat="1" ht="20.399999999999999">
      <c r="B137" s="152"/>
      <c r="D137" s="146" t="s">
        <v>139</v>
      </c>
      <c r="E137" s="153" t="s">
        <v>1</v>
      </c>
      <c r="F137" s="154" t="s">
        <v>933</v>
      </c>
      <c r="H137" s="155">
        <v>18.504000000000001</v>
      </c>
      <c r="I137" s="156"/>
      <c r="L137" s="152"/>
      <c r="M137" s="157"/>
      <c r="T137" s="158"/>
      <c r="AT137" s="153" t="s">
        <v>139</v>
      </c>
      <c r="AU137" s="153" t="s">
        <v>85</v>
      </c>
      <c r="AV137" s="13" t="s">
        <v>85</v>
      </c>
      <c r="AW137" s="13" t="s">
        <v>32</v>
      </c>
      <c r="AX137" s="13" t="s">
        <v>83</v>
      </c>
      <c r="AY137" s="153" t="s">
        <v>130</v>
      </c>
    </row>
    <row r="138" spans="2:65" s="1" customFormat="1" ht="49.05" customHeight="1">
      <c r="B138" s="32"/>
      <c r="C138" s="132" t="s">
        <v>137</v>
      </c>
      <c r="D138" s="132" t="s">
        <v>132</v>
      </c>
      <c r="E138" s="133" t="s">
        <v>934</v>
      </c>
      <c r="F138" s="134" t="s">
        <v>935</v>
      </c>
      <c r="G138" s="135" t="s">
        <v>250</v>
      </c>
      <c r="H138" s="136">
        <v>12.336</v>
      </c>
      <c r="I138" s="137"/>
      <c r="J138" s="138">
        <f>ROUND(I138*H138,2)</f>
        <v>0</v>
      </c>
      <c r="K138" s="134" t="s">
        <v>136</v>
      </c>
      <c r="L138" s="32"/>
      <c r="M138" s="139" t="s">
        <v>1</v>
      </c>
      <c r="N138" s="140" t="s">
        <v>40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137</v>
      </c>
      <c r="AT138" s="143" t="s">
        <v>132</v>
      </c>
      <c r="AU138" s="143" t="s">
        <v>85</v>
      </c>
      <c r="AY138" s="17" t="s">
        <v>130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7" t="s">
        <v>83</v>
      </c>
      <c r="BK138" s="144">
        <f>ROUND(I138*H138,2)</f>
        <v>0</v>
      </c>
      <c r="BL138" s="17" t="s">
        <v>137</v>
      </c>
      <c r="BM138" s="143" t="s">
        <v>936</v>
      </c>
    </row>
    <row r="139" spans="2:65" s="13" customFormat="1" ht="20.399999999999999">
      <c r="B139" s="152"/>
      <c r="D139" s="146" t="s">
        <v>139</v>
      </c>
      <c r="E139" s="153" t="s">
        <v>1</v>
      </c>
      <c r="F139" s="154" t="s">
        <v>937</v>
      </c>
      <c r="H139" s="155">
        <v>12.336</v>
      </c>
      <c r="I139" s="156"/>
      <c r="L139" s="152"/>
      <c r="M139" s="157"/>
      <c r="T139" s="158"/>
      <c r="AT139" s="153" t="s">
        <v>139</v>
      </c>
      <c r="AU139" s="153" t="s">
        <v>85</v>
      </c>
      <c r="AV139" s="13" t="s">
        <v>85</v>
      </c>
      <c r="AW139" s="13" t="s">
        <v>32</v>
      </c>
      <c r="AX139" s="13" t="s">
        <v>83</v>
      </c>
      <c r="AY139" s="153" t="s">
        <v>130</v>
      </c>
    </row>
    <row r="140" spans="2:65" s="1" customFormat="1" ht="62.7" customHeight="1">
      <c r="B140" s="32"/>
      <c r="C140" s="132" t="s">
        <v>157</v>
      </c>
      <c r="D140" s="132" t="s">
        <v>132</v>
      </c>
      <c r="E140" s="133" t="s">
        <v>386</v>
      </c>
      <c r="F140" s="134" t="s">
        <v>387</v>
      </c>
      <c r="G140" s="135" t="s">
        <v>250</v>
      </c>
      <c r="H140" s="136">
        <v>83.298000000000002</v>
      </c>
      <c r="I140" s="137"/>
      <c r="J140" s="138">
        <f>ROUND(I140*H140,2)</f>
        <v>0</v>
      </c>
      <c r="K140" s="134" t="s">
        <v>136</v>
      </c>
      <c r="L140" s="32"/>
      <c r="M140" s="139" t="s">
        <v>1</v>
      </c>
      <c r="N140" s="140" t="s">
        <v>40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137</v>
      </c>
      <c r="AT140" s="143" t="s">
        <v>132</v>
      </c>
      <c r="AU140" s="143" t="s">
        <v>85</v>
      </c>
      <c r="AY140" s="17" t="s">
        <v>130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7" t="s">
        <v>83</v>
      </c>
      <c r="BK140" s="144">
        <f>ROUND(I140*H140,2)</f>
        <v>0</v>
      </c>
      <c r="BL140" s="17" t="s">
        <v>137</v>
      </c>
      <c r="BM140" s="143" t="s">
        <v>938</v>
      </c>
    </row>
    <row r="141" spans="2:65" s="12" customFormat="1" ht="10.199999999999999">
      <c r="B141" s="145"/>
      <c r="D141" s="146" t="s">
        <v>139</v>
      </c>
      <c r="E141" s="147" t="s">
        <v>1</v>
      </c>
      <c r="F141" s="148" t="s">
        <v>389</v>
      </c>
      <c r="H141" s="147" t="s">
        <v>1</v>
      </c>
      <c r="I141" s="149"/>
      <c r="L141" s="145"/>
      <c r="M141" s="150"/>
      <c r="T141" s="151"/>
      <c r="AT141" s="147" t="s">
        <v>139</v>
      </c>
      <c r="AU141" s="147" t="s">
        <v>85</v>
      </c>
      <c r="AV141" s="12" t="s">
        <v>83</v>
      </c>
      <c r="AW141" s="12" t="s">
        <v>32</v>
      </c>
      <c r="AX141" s="12" t="s">
        <v>75</v>
      </c>
      <c r="AY141" s="147" t="s">
        <v>130</v>
      </c>
    </row>
    <row r="142" spans="2:65" s="13" customFormat="1" ht="10.199999999999999">
      <c r="B142" s="152"/>
      <c r="D142" s="146" t="s">
        <v>139</v>
      </c>
      <c r="E142" s="153" t="s">
        <v>1</v>
      </c>
      <c r="F142" s="154" t="s">
        <v>939</v>
      </c>
      <c r="H142" s="155">
        <v>83.298000000000002</v>
      </c>
      <c r="I142" s="156"/>
      <c r="L142" s="152"/>
      <c r="M142" s="157"/>
      <c r="T142" s="158"/>
      <c r="AT142" s="153" t="s">
        <v>139</v>
      </c>
      <c r="AU142" s="153" t="s">
        <v>85</v>
      </c>
      <c r="AV142" s="13" t="s">
        <v>85</v>
      </c>
      <c r="AW142" s="13" t="s">
        <v>32</v>
      </c>
      <c r="AX142" s="13" t="s">
        <v>83</v>
      </c>
      <c r="AY142" s="153" t="s">
        <v>130</v>
      </c>
    </row>
    <row r="143" spans="2:65" s="1" customFormat="1" ht="62.7" customHeight="1">
      <c r="B143" s="32"/>
      <c r="C143" s="132" t="s">
        <v>171</v>
      </c>
      <c r="D143" s="132" t="s">
        <v>132</v>
      </c>
      <c r="E143" s="133" t="s">
        <v>402</v>
      </c>
      <c r="F143" s="134" t="s">
        <v>403</v>
      </c>
      <c r="G143" s="135" t="s">
        <v>250</v>
      </c>
      <c r="H143" s="136">
        <v>3.1909999999999998</v>
      </c>
      <c r="I143" s="137"/>
      <c r="J143" s="138">
        <f>ROUND(I143*H143,2)</f>
        <v>0</v>
      </c>
      <c r="K143" s="134" t="s">
        <v>136</v>
      </c>
      <c r="L143" s="32"/>
      <c r="M143" s="139" t="s">
        <v>1</v>
      </c>
      <c r="N143" s="140" t="s">
        <v>40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137</v>
      </c>
      <c r="AT143" s="143" t="s">
        <v>132</v>
      </c>
      <c r="AU143" s="143" t="s">
        <v>85</v>
      </c>
      <c r="AY143" s="17" t="s">
        <v>130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7" t="s">
        <v>83</v>
      </c>
      <c r="BK143" s="144">
        <f>ROUND(I143*H143,2)</f>
        <v>0</v>
      </c>
      <c r="BL143" s="17" t="s">
        <v>137</v>
      </c>
      <c r="BM143" s="143" t="s">
        <v>940</v>
      </c>
    </row>
    <row r="144" spans="2:65" s="12" customFormat="1" ht="10.199999999999999">
      <c r="B144" s="145"/>
      <c r="D144" s="146" t="s">
        <v>139</v>
      </c>
      <c r="E144" s="147" t="s">
        <v>1</v>
      </c>
      <c r="F144" s="148" t="s">
        <v>405</v>
      </c>
      <c r="H144" s="147" t="s">
        <v>1</v>
      </c>
      <c r="I144" s="149"/>
      <c r="L144" s="145"/>
      <c r="M144" s="150"/>
      <c r="T144" s="151"/>
      <c r="AT144" s="147" t="s">
        <v>139</v>
      </c>
      <c r="AU144" s="147" t="s">
        <v>85</v>
      </c>
      <c r="AV144" s="12" t="s">
        <v>83</v>
      </c>
      <c r="AW144" s="12" t="s">
        <v>32</v>
      </c>
      <c r="AX144" s="12" t="s">
        <v>75</v>
      </c>
      <c r="AY144" s="147" t="s">
        <v>130</v>
      </c>
    </row>
    <row r="145" spans="2:65" s="13" customFormat="1" ht="10.199999999999999">
      <c r="B145" s="152"/>
      <c r="D145" s="146" t="s">
        <v>139</v>
      </c>
      <c r="E145" s="153" t="s">
        <v>1</v>
      </c>
      <c r="F145" s="154" t="s">
        <v>941</v>
      </c>
      <c r="H145" s="155">
        <v>3.1909999999999998</v>
      </c>
      <c r="I145" s="156"/>
      <c r="L145" s="152"/>
      <c r="M145" s="157"/>
      <c r="T145" s="158"/>
      <c r="AT145" s="153" t="s">
        <v>139</v>
      </c>
      <c r="AU145" s="153" t="s">
        <v>85</v>
      </c>
      <c r="AV145" s="13" t="s">
        <v>85</v>
      </c>
      <c r="AW145" s="13" t="s">
        <v>32</v>
      </c>
      <c r="AX145" s="13" t="s">
        <v>83</v>
      </c>
      <c r="AY145" s="153" t="s">
        <v>130</v>
      </c>
    </row>
    <row r="146" spans="2:65" s="1" customFormat="1" ht="66.75" customHeight="1">
      <c r="B146" s="32"/>
      <c r="C146" s="132" t="s">
        <v>176</v>
      </c>
      <c r="D146" s="132" t="s">
        <v>132</v>
      </c>
      <c r="E146" s="133" t="s">
        <v>408</v>
      </c>
      <c r="F146" s="134" t="s">
        <v>409</v>
      </c>
      <c r="G146" s="135" t="s">
        <v>250</v>
      </c>
      <c r="H146" s="136">
        <v>30.84</v>
      </c>
      <c r="I146" s="137"/>
      <c r="J146" s="138">
        <f>ROUND(I146*H146,2)</f>
        <v>0</v>
      </c>
      <c r="K146" s="134" t="s">
        <v>136</v>
      </c>
      <c r="L146" s="32"/>
      <c r="M146" s="139" t="s">
        <v>1</v>
      </c>
      <c r="N146" s="140" t="s">
        <v>40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137</v>
      </c>
      <c r="AT146" s="143" t="s">
        <v>132</v>
      </c>
      <c r="AU146" s="143" t="s">
        <v>85</v>
      </c>
      <c r="AY146" s="17" t="s">
        <v>130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7" t="s">
        <v>83</v>
      </c>
      <c r="BK146" s="144">
        <f>ROUND(I146*H146,2)</f>
        <v>0</v>
      </c>
      <c r="BL146" s="17" t="s">
        <v>137</v>
      </c>
      <c r="BM146" s="143" t="s">
        <v>942</v>
      </c>
    </row>
    <row r="147" spans="2:65" s="12" customFormat="1" ht="10.199999999999999">
      <c r="B147" s="145"/>
      <c r="D147" s="146" t="s">
        <v>139</v>
      </c>
      <c r="E147" s="147" t="s">
        <v>1</v>
      </c>
      <c r="F147" s="148" t="s">
        <v>405</v>
      </c>
      <c r="H147" s="147" t="s">
        <v>1</v>
      </c>
      <c r="I147" s="149"/>
      <c r="L147" s="145"/>
      <c r="M147" s="150"/>
      <c r="T147" s="151"/>
      <c r="AT147" s="147" t="s">
        <v>139</v>
      </c>
      <c r="AU147" s="147" t="s">
        <v>85</v>
      </c>
      <c r="AV147" s="12" t="s">
        <v>83</v>
      </c>
      <c r="AW147" s="12" t="s">
        <v>32</v>
      </c>
      <c r="AX147" s="12" t="s">
        <v>75</v>
      </c>
      <c r="AY147" s="147" t="s">
        <v>130</v>
      </c>
    </row>
    <row r="148" spans="2:65" s="13" customFormat="1" ht="10.199999999999999">
      <c r="B148" s="152"/>
      <c r="D148" s="146" t="s">
        <v>139</v>
      </c>
      <c r="E148" s="153" t="s">
        <v>1</v>
      </c>
      <c r="F148" s="154" t="s">
        <v>943</v>
      </c>
      <c r="H148" s="155">
        <v>30.84</v>
      </c>
      <c r="I148" s="156"/>
      <c r="L148" s="152"/>
      <c r="M148" s="157"/>
      <c r="T148" s="158"/>
      <c r="AT148" s="153" t="s">
        <v>139</v>
      </c>
      <c r="AU148" s="153" t="s">
        <v>85</v>
      </c>
      <c r="AV148" s="13" t="s">
        <v>85</v>
      </c>
      <c r="AW148" s="13" t="s">
        <v>32</v>
      </c>
      <c r="AX148" s="13" t="s">
        <v>83</v>
      </c>
      <c r="AY148" s="153" t="s">
        <v>130</v>
      </c>
    </row>
    <row r="149" spans="2:65" s="1" customFormat="1" ht="44.25" customHeight="1">
      <c r="B149" s="32"/>
      <c r="C149" s="132" t="s">
        <v>181</v>
      </c>
      <c r="D149" s="132" t="s">
        <v>132</v>
      </c>
      <c r="E149" s="133" t="s">
        <v>418</v>
      </c>
      <c r="F149" s="134" t="s">
        <v>419</v>
      </c>
      <c r="G149" s="135" t="s">
        <v>250</v>
      </c>
      <c r="H149" s="136">
        <v>83.298000000000002</v>
      </c>
      <c r="I149" s="137"/>
      <c r="J149" s="138">
        <f>ROUND(I149*H149,2)</f>
        <v>0</v>
      </c>
      <c r="K149" s="134" t="s">
        <v>136</v>
      </c>
      <c r="L149" s="32"/>
      <c r="M149" s="139" t="s">
        <v>1</v>
      </c>
      <c r="N149" s="140" t="s">
        <v>40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137</v>
      </c>
      <c r="AT149" s="143" t="s">
        <v>132</v>
      </c>
      <c r="AU149" s="143" t="s">
        <v>85</v>
      </c>
      <c r="AY149" s="17" t="s">
        <v>130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7" t="s">
        <v>83</v>
      </c>
      <c r="BK149" s="144">
        <f>ROUND(I149*H149,2)</f>
        <v>0</v>
      </c>
      <c r="BL149" s="17" t="s">
        <v>137</v>
      </c>
      <c r="BM149" s="143" t="s">
        <v>944</v>
      </c>
    </row>
    <row r="150" spans="2:65" s="12" customFormat="1" ht="20.399999999999999">
      <c r="B150" s="145"/>
      <c r="D150" s="146" t="s">
        <v>139</v>
      </c>
      <c r="E150" s="147" t="s">
        <v>1</v>
      </c>
      <c r="F150" s="148" t="s">
        <v>421</v>
      </c>
      <c r="H150" s="147" t="s">
        <v>1</v>
      </c>
      <c r="I150" s="149"/>
      <c r="L150" s="145"/>
      <c r="M150" s="150"/>
      <c r="T150" s="151"/>
      <c r="AT150" s="147" t="s">
        <v>139</v>
      </c>
      <c r="AU150" s="147" t="s">
        <v>85</v>
      </c>
      <c r="AV150" s="12" t="s">
        <v>83</v>
      </c>
      <c r="AW150" s="12" t="s">
        <v>32</v>
      </c>
      <c r="AX150" s="12" t="s">
        <v>75</v>
      </c>
      <c r="AY150" s="147" t="s">
        <v>130</v>
      </c>
    </row>
    <row r="151" spans="2:65" s="13" customFormat="1" ht="10.199999999999999">
      <c r="B151" s="152"/>
      <c r="D151" s="146" t="s">
        <v>139</v>
      </c>
      <c r="E151" s="153" t="s">
        <v>1</v>
      </c>
      <c r="F151" s="154" t="s">
        <v>939</v>
      </c>
      <c r="H151" s="155">
        <v>83.298000000000002</v>
      </c>
      <c r="I151" s="156"/>
      <c r="L151" s="152"/>
      <c r="M151" s="157"/>
      <c r="T151" s="158"/>
      <c r="AT151" s="153" t="s">
        <v>139</v>
      </c>
      <c r="AU151" s="153" t="s">
        <v>85</v>
      </c>
      <c r="AV151" s="13" t="s">
        <v>85</v>
      </c>
      <c r="AW151" s="13" t="s">
        <v>32</v>
      </c>
      <c r="AX151" s="13" t="s">
        <v>83</v>
      </c>
      <c r="AY151" s="153" t="s">
        <v>130</v>
      </c>
    </row>
    <row r="152" spans="2:65" s="1" customFormat="1" ht="44.25" customHeight="1">
      <c r="B152" s="32"/>
      <c r="C152" s="132" t="s">
        <v>147</v>
      </c>
      <c r="D152" s="132" t="s">
        <v>132</v>
      </c>
      <c r="E152" s="133" t="s">
        <v>434</v>
      </c>
      <c r="F152" s="134" t="s">
        <v>435</v>
      </c>
      <c r="G152" s="135" t="s">
        <v>436</v>
      </c>
      <c r="H152" s="136">
        <v>57.853000000000002</v>
      </c>
      <c r="I152" s="137"/>
      <c r="J152" s="138">
        <f>ROUND(I152*H152,2)</f>
        <v>0</v>
      </c>
      <c r="K152" s="134" t="s">
        <v>136</v>
      </c>
      <c r="L152" s="32"/>
      <c r="M152" s="139" t="s">
        <v>1</v>
      </c>
      <c r="N152" s="140" t="s">
        <v>40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137</v>
      </c>
      <c r="AT152" s="143" t="s">
        <v>132</v>
      </c>
      <c r="AU152" s="143" t="s">
        <v>85</v>
      </c>
      <c r="AY152" s="17" t="s">
        <v>130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7" t="s">
        <v>83</v>
      </c>
      <c r="BK152" s="144">
        <f>ROUND(I152*H152,2)</f>
        <v>0</v>
      </c>
      <c r="BL152" s="17" t="s">
        <v>137</v>
      </c>
      <c r="BM152" s="143" t="s">
        <v>945</v>
      </c>
    </row>
    <row r="153" spans="2:65" s="12" customFormat="1" ht="10.199999999999999">
      <c r="B153" s="145"/>
      <c r="D153" s="146" t="s">
        <v>139</v>
      </c>
      <c r="E153" s="147" t="s">
        <v>1</v>
      </c>
      <c r="F153" s="148" t="s">
        <v>405</v>
      </c>
      <c r="H153" s="147" t="s">
        <v>1</v>
      </c>
      <c r="I153" s="149"/>
      <c r="L153" s="145"/>
      <c r="M153" s="150"/>
      <c r="T153" s="151"/>
      <c r="AT153" s="147" t="s">
        <v>139</v>
      </c>
      <c r="AU153" s="147" t="s">
        <v>85</v>
      </c>
      <c r="AV153" s="12" t="s">
        <v>83</v>
      </c>
      <c r="AW153" s="12" t="s">
        <v>32</v>
      </c>
      <c r="AX153" s="12" t="s">
        <v>75</v>
      </c>
      <c r="AY153" s="147" t="s">
        <v>130</v>
      </c>
    </row>
    <row r="154" spans="2:65" s="13" customFormat="1" ht="10.199999999999999">
      <c r="B154" s="152"/>
      <c r="D154" s="146" t="s">
        <v>139</v>
      </c>
      <c r="E154" s="153" t="s">
        <v>1</v>
      </c>
      <c r="F154" s="154" t="s">
        <v>941</v>
      </c>
      <c r="H154" s="155">
        <v>3.1909999999999998</v>
      </c>
      <c r="I154" s="156"/>
      <c r="L154" s="152"/>
      <c r="M154" s="157"/>
      <c r="T154" s="158"/>
      <c r="AT154" s="153" t="s">
        <v>139</v>
      </c>
      <c r="AU154" s="153" t="s">
        <v>85</v>
      </c>
      <c r="AV154" s="13" t="s">
        <v>85</v>
      </c>
      <c r="AW154" s="13" t="s">
        <v>32</v>
      </c>
      <c r="AX154" s="13" t="s">
        <v>75</v>
      </c>
      <c r="AY154" s="153" t="s">
        <v>130</v>
      </c>
    </row>
    <row r="155" spans="2:65" s="13" customFormat="1" ht="10.199999999999999">
      <c r="B155" s="152"/>
      <c r="D155" s="146" t="s">
        <v>139</v>
      </c>
      <c r="E155" s="153" t="s">
        <v>1</v>
      </c>
      <c r="F155" s="154" t="s">
        <v>943</v>
      </c>
      <c r="H155" s="155">
        <v>30.84</v>
      </c>
      <c r="I155" s="156"/>
      <c r="L155" s="152"/>
      <c r="M155" s="157"/>
      <c r="T155" s="158"/>
      <c r="AT155" s="153" t="s">
        <v>139</v>
      </c>
      <c r="AU155" s="153" t="s">
        <v>85</v>
      </c>
      <c r="AV155" s="13" t="s">
        <v>85</v>
      </c>
      <c r="AW155" s="13" t="s">
        <v>32</v>
      </c>
      <c r="AX155" s="13" t="s">
        <v>75</v>
      </c>
      <c r="AY155" s="153" t="s">
        <v>130</v>
      </c>
    </row>
    <row r="156" spans="2:65" s="14" customFormat="1" ht="10.199999999999999">
      <c r="B156" s="163"/>
      <c r="D156" s="146" t="s">
        <v>139</v>
      </c>
      <c r="E156" s="164" t="s">
        <v>1</v>
      </c>
      <c r="F156" s="165" t="s">
        <v>314</v>
      </c>
      <c r="H156" s="166">
        <v>34.030999999999999</v>
      </c>
      <c r="I156" s="167"/>
      <c r="L156" s="163"/>
      <c r="M156" s="168"/>
      <c r="T156" s="169"/>
      <c r="AT156" s="164" t="s">
        <v>139</v>
      </c>
      <c r="AU156" s="164" t="s">
        <v>85</v>
      </c>
      <c r="AV156" s="14" t="s">
        <v>137</v>
      </c>
      <c r="AW156" s="14" t="s">
        <v>32</v>
      </c>
      <c r="AX156" s="14" t="s">
        <v>83</v>
      </c>
      <c r="AY156" s="164" t="s">
        <v>130</v>
      </c>
    </row>
    <row r="157" spans="2:65" s="13" customFormat="1" ht="10.199999999999999">
      <c r="B157" s="152"/>
      <c r="D157" s="146" t="s">
        <v>139</v>
      </c>
      <c r="F157" s="154" t="s">
        <v>946</v>
      </c>
      <c r="H157" s="155">
        <v>57.853000000000002</v>
      </c>
      <c r="I157" s="156"/>
      <c r="L157" s="152"/>
      <c r="M157" s="157"/>
      <c r="T157" s="158"/>
      <c r="AT157" s="153" t="s">
        <v>139</v>
      </c>
      <c r="AU157" s="153" t="s">
        <v>85</v>
      </c>
      <c r="AV157" s="13" t="s">
        <v>85</v>
      </c>
      <c r="AW157" s="13" t="s">
        <v>4</v>
      </c>
      <c r="AX157" s="13" t="s">
        <v>83</v>
      </c>
      <c r="AY157" s="153" t="s">
        <v>130</v>
      </c>
    </row>
    <row r="158" spans="2:65" s="1" customFormat="1" ht="37.799999999999997" customHeight="1">
      <c r="B158" s="32"/>
      <c r="C158" s="132" t="s">
        <v>190</v>
      </c>
      <c r="D158" s="132" t="s">
        <v>132</v>
      </c>
      <c r="E158" s="133" t="s">
        <v>441</v>
      </c>
      <c r="F158" s="134" t="s">
        <v>442</v>
      </c>
      <c r="G158" s="135" t="s">
        <v>250</v>
      </c>
      <c r="H158" s="136">
        <v>41.649000000000001</v>
      </c>
      <c r="I158" s="137"/>
      <c r="J158" s="138">
        <f>ROUND(I158*H158,2)</f>
        <v>0</v>
      </c>
      <c r="K158" s="134" t="s">
        <v>136</v>
      </c>
      <c r="L158" s="32"/>
      <c r="M158" s="139" t="s">
        <v>1</v>
      </c>
      <c r="N158" s="140" t="s">
        <v>40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137</v>
      </c>
      <c r="AT158" s="143" t="s">
        <v>132</v>
      </c>
      <c r="AU158" s="143" t="s">
        <v>85</v>
      </c>
      <c r="AY158" s="17" t="s">
        <v>130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7" t="s">
        <v>83</v>
      </c>
      <c r="BK158" s="144">
        <f>ROUND(I158*H158,2)</f>
        <v>0</v>
      </c>
      <c r="BL158" s="17" t="s">
        <v>137</v>
      </c>
      <c r="BM158" s="143" t="s">
        <v>947</v>
      </c>
    </row>
    <row r="159" spans="2:65" s="12" customFormat="1" ht="10.199999999999999">
      <c r="B159" s="145"/>
      <c r="D159" s="146" t="s">
        <v>139</v>
      </c>
      <c r="E159" s="147" t="s">
        <v>1</v>
      </c>
      <c r="F159" s="148" t="s">
        <v>444</v>
      </c>
      <c r="H159" s="147" t="s">
        <v>1</v>
      </c>
      <c r="I159" s="149"/>
      <c r="L159" s="145"/>
      <c r="M159" s="150"/>
      <c r="T159" s="151"/>
      <c r="AT159" s="147" t="s">
        <v>139</v>
      </c>
      <c r="AU159" s="147" t="s">
        <v>85</v>
      </c>
      <c r="AV159" s="12" t="s">
        <v>83</v>
      </c>
      <c r="AW159" s="12" t="s">
        <v>32</v>
      </c>
      <c r="AX159" s="12" t="s">
        <v>75</v>
      </c>
      <c r="AY159" s="147" t="s">
        <v>130</v>
      </c>
    </row>
    <row r="160" spans="2:65" s="13" customFormat="1" ht="10.199999999999999">
      <c r="B160" s="152"/>
      <c r="D160" s="146" t="s">
        <v>139</v>
      </c>
      <c r="E160" s="153" t="s">
        <v>1</v>
      </c>
      <c r="F160" s="154" t="s">
        <v>445</v>
      </c>
      <c r="H160" s="155">
        <v>41.649000000000001</v>
      </c>
      <c r="I160" s="156"/>
      <c r="L160" s="152"/>
      <c r="M160" s="157"/>
      <c r="T160" s="158"/>
      <c r="AT160" s="153" t="s">
        <v>139</v>
      </c>
      <c r="AU160" s="153" t="s">
        <v>85</v>
      </c>
      <c r="AV160" s="13" t="s">
        <v>85</v>
      </c>
      <c r="AW160" s="13" t="s">
        <v>32</v>
      </c>
      <c r="AX160" s="13" t="s">
        <v>83</v>
      </c>
      <c r="AY160" s="153" t="s">
        <v>130</v>
      </c>
    </row>
    <row r="161" spans="2:65" s="1" customFormat="1" ht="44.25" customHeight="1">
      <c r="B161" s="32"/>
      <c r="C161" s="132" t="s">
        <v>196</v>
      </c>
      <c r="D161" s="132" t="s">
        <v>132</v>
      </c>
      <c r="E161" s="133" t="s">
        <v>447</v>
      </c>
      <c r="F161" s="134" t="s">
        <v>448</v>
      </c>
      <c r="G161" s="135" t="s">
        <v>250</v>
      </c>
      <c r="H161" s="136">
        <v>27.649000000000001</v>
      </c>
      <c r="I161" s="137"/>
      <c r="J161" s="138">
        <f>ROUND(I161*H161,2)</f>
        <v>0</v>
      </c>
      <c r="K161" s="134" t="s">
        <v>136</v>
      </c>
      <c r="L161" s="32"/>
      <c r="M161" s="139" t="s">
        <v>1</v>
      </c>
      <c r="N161" s="140" t="s">
        <v>40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137</v>
      </c>
      <c r="AT161" s="143" t="s">
        <v>132</v>
      </c>
      <c r="AU161" s="143" t="s">
        <v>85</v>
      </c>
      <c r="AY161" s="17" t="s">
        <v>130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7" t="s">
        <v>83</v>
      </c>
      <c r="BK161" s="144">
        <f>ROUND(I161*H161,2)</f>
        <v>0</v>
      </c>
      <c r="BL161" s="17" t="s">
        <v>137</v>
      </c>
      <c r="BM161" s="143" t="s">
        <v>948</v>
      </c>
    </row>
    <row r="162" spans="2:65" s="12" customFormat="1" ht="10.199999999999999">
      <c r="B162" s="145"/>
      <c r="D162" s="146" t="s">
        <v>139</v>
      </c>
      <c r="E162" s="147" t="s">
        <v>1</v>
      </c>
      <c r="F162" s="148" t="s">
        <v>919</v>
      </c>
      <c r="H162" s="147" t="s">
        <v>1</v>
      </c>
      <c r="I162" s="149"/>
      <c r="L162" s="145"/>
      <c r="M162" s="150"/>
      <c r="T162" s="151"/>
      <c r="AT162" s="147" t="s">
        <v>139</v>
      </c>
      <c r="AU162" s="147" t="s">
        <v>85</v>
      </c>
      <c r="AV162" s="12" t="s">
        <v>83</v>
      </c>
      <c r="AW162" s="12" t="s">
        <v>32</v>
      </c>
      <c r="AX162" s="12" t="s">
        <v>75</v>
      </c>
      <c r="AY162" s="147" t="s">
        <v>130</v>
      </c>
    </row>
    <row r="163" spans="2:65" s="13" customFormat="1" ht="20.399999999999999">
      <c r="B163" s="152"/>
      <c r="D163" s="146" t="s">
        <v>139</v>
      </c>
      <c r="E163" s="153" t="s">
        <v>1</v>
      </c>
      <c r="F163" s="154" t="s">
        <v>949</v>
      </c>
      <c r="H163" s="155">
        <v>9.3480000000000008</v>
      </c>
      <c r="I163" s="156"/>
      <c r="L163" s="152"/>
      <c r="M163" s="157"/>
      <c r="T163" s="158"/>
      <c r="AT163" s="153" t="s">
        <v>139</v>
      </c>
      <c r="AU163" s="153" t="s">
        <v>85</v>
      </c>
      <c r="AV163" s="13" t="s">
        <v>85</v>
      </c>
      <c r="AW163" s="13" t="s">
        <v>32</v>
      </c>
      <c r="AX163" s="13" t="s">
        <v>75</v>
      </c>
      <c r="AY163" s="153" t="s">
        <v>130</v>
      </c>
    </row>
    <row r="164" spans="2:65" s="13" customFormat="1" ht="10.199999999999999">
      <c r="B164" s="152"/>
      <c r="D164" s="146" t="s">
        <v>139</v>
      </c>
      <c r="E164" s="153" t="s">
        <v>1</v>
      </c>
      <c r="F164" s="154" t="s">
        <v>950</v>
      </c>
      <c r="H164" s="155">
        <v>13.750999999999999</v>
      </c>
      <c r="I164" s="156"/>
      <c r="L164" s="152"/>
      <c r="M164" s="157"/>
      <c r="T164" s="158"/>
      <c r="AT164" s="153" t="s">
        <v>139</v>
      </c>
      <c r="AU164" s="153" t="s">
        <v>85</v>
      </c>
      <c r="AV164" s="13" t="s">
        <v>85</v>
      </c>
      <c r="AW164" s="13" t="s">
        <v>32</v>
      </c>
      <c r="AX164" s="13" t="s">
        <v>75</v>
      </c>
      <c r="AY164" s="153" t="s">
        <v>130</v>
      </c>
    </row>
    <row r="165" spans="2:65" s="13" customFormat="1" ht="10.199999999999999">
      <c r="B165" s="152"/>
      <c r="D165" s="146" t="s">
        <v>139</v>
      </c>
      <c r="E165" s="153" t="s">
        <v>1</v>
      </c>
      <c r="F165" s="154" t="s">
        <v>951</v>
      </c>
      <c r="H165" s="155">
        <v>4.55</v>
      </c>
      <c r="I165" s="156"/>
      <c r="L165" s="152"/>
      <c r="M165" s="157"/>
      <c r="T165" s="158"/>
      <c r="AT165" s="153" t="s">
        <v>139</v>
      </c>
      <c r="AU165" s="153" t="s">
        <v>85</v>
      </c>
      <c r="AV165" s="13" t="s">
        <v>85</v>
      </c>
      <c r="AW165" s="13" t="s">
        <v>32</v>
      </c>
      <c r="AX165" s="13" t="s">
        <v>75</v>
      </c>
      <c r="AY165" s="153" t="s">
        <v>130</v>
      </c>
    </row>
    <row r="166" spans="2:65" s="14" customFormat="1" ht="10.199999999999999">
      <c r="B166" s="163"/>
      <c r="D166" s="146" t="s">
        <v>139</v>
      </c>
      <c r="E166" s="164" t="s">
        <v>265</v>
      </c>
      <c r="F166" s="165" t="s">
        <v>314</v>
      </c>
      <c r="H166" s="166">
        <v>27.649000000000001</v>
      </c>
      <c r="I166" s="167"/>
      <c r="L166" s="163"/>
      <c r="M166" s="168"/>
      <c r="T166" s="169"/>
      <c r="AT166" s="164" t="s">
        <v>139</v>
      </c>
      <c r="AU166" s="164" t="s">
        <v>85</v>
      </c>
      <c r="AV166" s="14" t="s">
        <v>137</v>
      </c>
      <c r="AW166" s="14" t="s">
        <v>32</v>
      </c>
      <c r="AX166" s="14" t="s">
        <v>83</v>
      </c>
      <c r="AY166" s="164" t="s">
        <v>130</v>
      </c>
    </row>
    <row r="167" spans="2:65" s="1" customFormat="1" ht="37.799999999999997" customHeight="1">
      <c r="B167" s="32"/>
      <c r="C167" s="132" t="s">
        <v>209</v>
      </c>
      <c r="D167" s="132" t="s">
        <v>132</v>
      </c>
      <c r="E167" s="133" t="s">
        <v>471</v>
      </c>
      <c r="F167" s="134" t="s">
        <v>472</v>
      </c>
      <c r="G167" s="135" t="s">
        <v>152</v>
      </c>
      <c r="H167" s="136">
        <v>70</v>
      </c>
      <c r="I167" s="137"/>
      <c r="J167" s="138">
        <f>ROUND(I167*H167,2)</f>
        <v>0</v>
      </c>
      <c r="K167" s="134" t="s">
        <v>136</v>
      </c>
      <c r="L167" s="32"/>
      <c r="M167" s="139" t="s">
        <v>1</v>
      </c>
      <c r="N167" s="140" t="s">
        <v>40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137</v>
      </c>
      <c r="AT167" s="143" t="s">
        <v>132</v>
      </c>
      <c r="AU167" s="143" t="s">
        <v>85</v>
      </c>
      <c r="AY167" s="17" t="s">
        <v>130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7" t="s">
        <v>83</v>
      </c>
      <c r="BK167" s="144">
        <f>ROUND(I167*H167,2)</f>
        <v>0</v>
      </c>
      <c r="BL167" s="17" t="s">
        <v>137</v>
      </c>
      <c r="BM167" s="143" t="s">
        <v>952</v>
      </c>
    </row>
    <row r="168" spans="2:65" s="13" customFormat="1" ht="10.199999999999999">
      <c r="B168" s="152"/>
      <c r="D168" s="146" t="s">
        <v>139</v>
      </c>
      <c r="E168" s="153" t="s">
        <v>1</v>
      </c>
      <c r="F168" s="154" t="s">
        <v>474</v>
      </c>
      <c r="H168" s="155">
        <v>70</v>
      </c>
      <c r="I168" s="156"/>
      <c r="L168" s="152"/>
      <c r="M168" s="157"/>
      <c r="T168" s="158"/>
      <c r="AT168" s="153" t="s">
        <v>139</v>
      </c>
      <c r="AU168" s="153" t="s">
        <v>85</v>
      </c>
      <c r="AV168" s="13" t="s">
        <v>85</v>
      </c>
      <c r="AW168" s="13" t="s">
        <v>32</v>
      </c>
      <c r="AX168" s="13" t="s">
        <v>83</v>
      </c>
      <c r="AY168" s="153" t="s">
        <v>130</v>
      </c>
    </row>
    <row r="169" spans="2:65" s="1" customFormat="1" ht="37.799999999999997" customHeight="1">
      <c r="B169" s="32"/>
      <c r="C169" s="132" t="s">
        <v>215</v>
      </c>
      <c r="D169" s="132" t="s">
        <v>132</v>
      </c>
      <c r="E169" s="133" t="s">
        <v>476</v>
      </c>
      <c r="F169" s="134" t="s">
        <v>477</v>
      </c>
      <c r="G169" s="135" t="s">
        <v>152</v>
      </c>
      <c r="H169" s="136">
        <v>70</v>
      </c>
      <c r="I169" s="137"/>
      <c r="J169" s="138">
        <f>ROUND(I169*H169,2)</f>
        <v>0</v>
      </c>
      <c r="K169" s="134" t="s">
        <v>136</v>
      </c>
      <c r="L169" s="32"/>
      <c r="M169" s="139" t="s">
        <v>1</v>
      </c>
      <c r="N169" s="140" t="s">
        <v>40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137</v>
      </c>
      <c r="AT169" s="143" t="s">
        <v>132</v>
      </c>
      <c r="AU169" s="143" t="s">
        <v>85</v>
      </c>
      <c r="AY169" s="17" t="s">
        <v>130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7" t="s">
        <v>83</v>
      </c>
      <c r="BK169" s="144">
        <f>ROUND(I169*H169,2)</f>
        <v>0</v>
      </c>
      <c r="BL169" s="17" t="s">
        <v>137</v>
      </c>
      <c r="BM169" s="143" t="s">
        <v>953</v>
      </c>
    </row>
    <row r="170" spans="2:65" s="13" customFormat="1" ht="10.199999999999999">
      <c r="B170" s="152"/>
      <c r="D170" s="146" t="s">
        <v>139</v>
      </c>
      <c r="E170" s="153" t="s">
        <v>1</v>
      </c>
      <c r="F170" s="154" t="s">
        <v>474</v>
      </c>
      <c r="H170" s="155">
        <v>70</v>
      </c>
      <c r="I170" s="156"/>
      <c r="L170" s="152"/>
      <c r="M170" s="157"/>
      <c r="T170" s="158"/>
      <c r="AT170" s="153" t="s">
        <v>139</v>
      </c>
      <c r="AU170" s="153" t="s">
        <v>85</v>
      </c>
      <c r="AV170" s="13" t="s">
        <v>85</v>
      </c>
      <c r="AW170" s="13" t="s">
        <v>32</v>
      </c>
      <c r="AX170" s="13" t="s">
        <v>83</v>
      </c>
      <c r="AY170" s="153" t="s">
        <v>130</v>
      </c>
    </row>
    <row r="171" spans="2:65" s="1" customFormat="1" ht="16.5" customHeight="1">
      <c r="B171" s="32"/>
      <c r="C171" s="170" t="s">
        <v>223</v>
      </c>
      <c r="D171" s="170" t="s">
        <v>455</v>
      </c>
      <c r="E171" s="171" t="s">
        <v>480</v>
      </c>
      <c r="F171" s="172" t="s">
        <v>481</v>
      </c>
      <c r="G171" s="173" t="s">
        <v>482</v>
      </c>
      <c r="H171" s="174">
        <v>1.75</v>
      </c>
      <c r="I171" s="175"/>
      <c r="J171" s="176">
        <f>ROUND(I171*H171,2)</f>
        <v>0</v>
      </c>
      <c r="K171" s="172" t="s">
        <v>136</v>
      </c>
      <c r="L171" s="177"/>
      <c r="M171" s="178" t="s">
        <v>1</v>
      </c>
      <c r="N171" s="179" t="s">
        <v>40</v>
      </c>
      <c r="P171" s="141">
        <f>O171*H171</f>
        <v>0</v>
      </c>
      <c r="Q171" s="141">
        <v>1E-3</v>
      </c>
      <c r="R171" s="141">
        <f>Q171*H171</f>
        <v>1.75E-3</v>
      </c>
      <c r="S171" s="141">
        <v>0</v>
      </c>
      <c r="T171" s="142">
        <f>S171*H171</f>
        <v>0</v>
      </c>
      <c r="AR171" s="143" t="s">
        <v>181</v>
      </c>
      <c r="AT171" s="143" t="s">
        <v>455</v>
      </c>
      <c r="AU171" s="143" t="s">
        <v>85</v>
      </c>
      <c r="AY171" s="17" t="s">
        <v>130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7" t="s">
        <v>83</v>
      </c>
      <c r="BK171" s="144">
        <f>ROUND(I171*H171,2)</f>
        <v>0</v>
      </c>
      <c r="BL171" s="17" t="s">
        <v>137</v>
      </c>
      <c r="BM171" s="143" t="s">
        <v>954</v>
      </c>
    </row>
    <row r="172" spans="2:65" s="13" customFormat="1" ht="10.199999999999999">
      <c r="B172" s="152"/>
      <c r="D172" s="146" t="s">
        <v>139</v>
      </c>
      <c r="E172" s="153" t="s">
        <v>1</v>
      </c>
      <c r="F172" s="154" t="s">
        <v>474</v>
      </c>
      <c r="H172" s="155">
        <v>70</v>
      </c>
      <c r="I172" s="156"/>
      <c r="L172" s="152"/>
      <c r="M172" s="157"/>
      <c r="T172" s="158"/>
      <c r="AT172" s="153" t="s">
        <v>139</v>
      </c>
      <c r="AU172" s="153" t="s">
        <v>85</v>
      </c>
      <c r="AV172" s="13" t="s">
        <v>85</v>
      </c>
      <c r="AW172" s="13" t="s">
        <v>32</v>
      </c>
      <c r="AX172" s="13" t="s">
        <v>83</v>
      </c>
      <c r="AY172" s="153" t="s">
        <v>130</v>
      </c>
    </row>
    <row r="173" spans="2:65" s="13" customFormat="1" ht="10.199999999999999">
      <c r="B173" s="152"/>
      <c r="D173" s="146" t="s">
        <v>139</v>
      </c>
      <c r="F173" s="154" t="s">
        <v>955</v>
      </c>
      <c r="H173" s="155">
        <v>1.75</v>
      </c>
      <c r="I173" s="156"/>
      <c r="L173" s="152"/>
      <c r="M173" s="157"/>
      <c r="T173" s="158"/>
      <c r="AT173" s="153" t="s">
        <v>139</v>
      </c>
      <c r="AU173" s="153" t="s">
        <v>85</v>
      </c>
      <c r="AV173" s="13" t="s">
        <v>85</v>
      </c>
      <c r="AW173" s="13" t="s">
        <v>4</v>
      </c>
      <c r="AX173" s="13" t="s">
        <v>83</v>
      </c>
      <c r="AY173" s="153" t="s">
        <v>130</v>
      </c>
    </row>
    <row r="174" spans="2:65" s="1" customFormat="1" ht="33" customHeight="1">
      <c r="B174" s="32"/>
      <c r="C174" s="132" t="s">
        <v>8</v>
      </c>
      <c r="D174" s="132" t="s">
        <v>132</v>
      </c>
      <c r="E174" s="133" t="s">
        <v>486</v>
      </c>
      <c r="F174" s="134" t="s">
        <v>487</v>
      </c>
      <c r="G174" s="135" t="s">
        <v>152</v>
      </c>
      <c r="H174" s="136">
        <v>70</v>
      </c>
      <c r="I174" s="137"/>
      <c r="J174" s="138">
        <f>ROUND(I174*H174,2)</f>
        <v>0</v>
      </c>
      <c r="K174" s="134" t="s">
        <v>136</v>
      </c>
      <c r="L174" s="32"/>
      <c r="M174" s="139" t="s">
        <v>1</v>
      </c>
      <c r="N174" s="140" t="s">
        <v>40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137</v>
      </c>
      <c r="AT174" s="143" t="s">
        <v>132</v>
      </c>
      <c r="AU174" s="143" t="s">
        <v>85</v>
      </c>
      <c r="AY174" s="17" t="s">
        <v>130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7" t="s">
        <v>83</v>
      </c>
      <c r="BK174" s="144">
        <f>ROUND(I174*H174,2)</f>
        <v>0</v>
      </c>
      <c r="BL174" s="17" t="s">
        <v>137</v>
      </c>
      <c r="BM174" s="143" t="s">
        <v>956</v>
      </c>
    </row>
    <row r="175" spans="2:65" s="13" customFormat="1" ht="10.199999999999999">
      <c r="B175" s="152"/>
      <c r="D175" s="146" t="s">
        <v>139</v>
      </c>
      <c r="E175" s="153" t="s">
        <v>1</v>
      </c>
      <c r="F175" s="154" t="s">
        <v>474</v>
      </c>
      <c r="H175" s="155">
        <v>70</v>
      </c>
      <c r="I175" s="156"/>
      <c r="L175" s="152"/>
      <c r="M175" s="157"/>
      <c r="T175" s="158"/>
      <c r="AT175" s="153" t="s">
        <v>139</v>
      </c>
      <c r="AU175" s="153" t="s">
        <v>85</v>
      </c>
      <c r="AV175" s="13" t="s">
        <v>85</v>
      </c>
      <c r="AW175" s="13" t="s">
        <v>32</v>
      </c>
      <c r="AX175" s="13" t="s">
        <v>83</v>
      </c>
      <c r="AY175" s="153" t="s">
        <v>130</v>
      </c>
    </row>
    <row r="176" spans="2:65" s="11" customFormat="1" ht="22.8" customHeight="1">
      <c r="B176" s="120"/>
      <c r="D176" s="121" t="s">
        <v>74</v>
      </c>
      <c r="E176" s="130" t="s">
        <v>85</v>
      </c>
      <c r="F176" s="130" t="s">
        <v>489</v>
      </c>
      <c r="I176" s="123"/>
      <c r="J176" s="131">
        <f>BK176</f>
        <v>0</v>
      </c>
      <c r="L176" s="120"/>
      <c r="M176" s="125"/>
      <c r="P176" s="126">
        <f>SUM(P177:P211)</f>
        <v>0</v>
      </c>
      <c r="R176" s="126">
        <f>SUM(R177:R211)</f>
        <v>26.263340989999996</v>
      </c>
      <c r="T176" s="127">
        <f>SUM(T177:T211)</f>
        <v>0</v>
      </c>
      <c r="AR176" s="121" t="s">
        <v>83</v>
      </c>
      <c r="AT176" s="128" t="s">
        <v>74</v>
      </c>
      <c r="AU176" s="128" t="s">
        <v>83</v>
      </c>
      <c r="AY176" s="121" t="s">
        <v>130</v>
      </c>
      <c r="BK176" s="129">
        <f>SUM(BK177:BK211)</f>
        <v>0</v>
      </c>
    </row>
    <row r="177" spans="2:65" s="1" customFormat="1" ht="24.15" customHeight="1">
      <c r="B177" s="32"/>
      <c r="C177" s="132" t="s">
        <v>242</v>
      </c>
      <c r="D177" s="132" t="s">
        <v>132</v>
      </c>
      <c r="E177" s="133" t="s">
        <v>957</v>
      </c>
      <c r="F177" s="134" t="s">
        <v>958</v>
      </c>
      <c r="G177" s="135" t="s">
        <v>250</v>
      </c>
      <c r="H177" s="136">
        <v>0.56399999999999995</v>
      </c>
      <c r="I177" s="137"/>
      <c r="J177" s="138">
        <f>ROUND(I177*H177,2)</f>
        <v>0</v>
      </c>
      <c r="K177" s="134" t="s">
        <v>136</v>
      </c>
      <c r="L177" s="32"/>
      <c r="M177" s="139" t="s">
        <v>1</v>
      </c>
      <c r="N177" s="140" t="s">
        <v>40</v>
      </c>
      <c r="P177" s="141">
        <f>O177*H177</f>
        <v>0</v>
      </c>
      <c r="Q177" s="141">
        <v>2.2563399999999998</v>
      </c>
      <c r="R177" s="141">
        <f>Q177*H177</f>
        <v>1.2725757599999998</v>
      </c>
      <c r="S177" s="141">
        <v>0</v>
      </c>
      <c r="T177" s="142">
        <f>S177*H177</f>
        <v>0</v>
      </c>
      <c r="AR177" s="143" t="s">
        <v>137</v>
      </c>
      <c r="AT177" s="143" t="s">
        <v>132</v>
      </c>
      <c r="AU177" s="143" t="s">
        <v>85</v>
      </c>
      <c r="AY177" s="17" t="s">
        <v>130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7" t="s">
        <v>83</v>
      </c>
      <c r="BK177" s="144">
        <f>ROUND(I177*H177,2)</f>
        <v>0</v>
      </c>
      <c r="BL177" s="17" t="s">
        <v>137</v>
      </c>
      <c r="BM177" s="143" t="s">
        <v>959</v>
      </c>
    </row>
    <row r="178" spans="2:65" s="12" customFormat="1" ht="10.199999999999999">
      <c r="B178" s="145"/>
      <c r="D178" s="146" t="s">
        <v>139</v>
      </c>
      <c r="E178" s="147" t="s">
        <v>1</v>
      </c>
      <c r="F178" s="148" t="s">
        <v>924</v>
      </c>
      <c r="H178" s="147" t="s">
        <v>1</v>
      </c>
      <c r="I178" s="149"/>
      <c r="L178" s="145"/>
      <c r="M178" s="150"/>
      <c r="T178" s="151"/>
      <c r="AT178" s="147" t="s">
        <v>139</v>
      </c>
      <c r="AU178" s="147" t="s">
        <v>85</v>
      </c>
      <c r="AV178" s="12" t="s">
        <v>83</v>
      </c>
      <c r="AW178" s="12" t="s">
        <v>32</v>
      </c>
      <c r="AX178" s="12" t="s">
        <v>75</v>
      </c>
      <c r="AY178" s="147" t="s">
        <v>130</v>
      </c>
    </row>
    <row r="179" spans="2:65" s="13" customFormat="1" ht="10.199999999999999">
      <c r="B179" s="152"/>
      <c r="D179" s="146" t="s">
        <v>139</v>
      </c>
      <c r="E179" s="153" t="s">
        <v>1</v>
      </c>
      <c r="F179" s="154" t="s">
        <v>960</v>
      </c>
      <c r="H179" s="155">
        <v>0.56399999999999995</v>
      </c>
      <c r="I179" s="156"/>
      <c r="L179" s="152"/>
      <c r="M179" s="157"/>
      <c r="T179" s="158"/>
      <c r="AT179" s="153" t="s">
        <v>139</v>
      </c>
      <c r="AU179" s="153" t="s">
        <v>85</v>
      </c>
      <c r="AV179" s="13" t="s">
        <v>85</v>
      </c>
      <c r="AW179" s="13" t="s">
        <v>32</v>
      </c>
      <c r="AX179" s="13" t="s">
        <v>83</v>
      </c>
      <c r="AY179" s="153" t="s">
        <v>130</v>
      </c>
    </row>
    <row r="180" spans="2:65" s="1" customFormat="1" ht="16.5" customHeight="1">
      <c r="B180" s="32"/>
      <c r="C180" s="132" t="s">
        <v>341</v>
      </c>
      <c r="D180" s="132" t="s">
        <v>132</v>
      </c>
      <c r="E180" s="133" t="s">
        <v>491</v>
      </c>
      <c r="F180" s="134" t="s">
        <v>492</v>
      </c>
      <c r="G180" s="135" t="s">
        <v>152</v>
      </c>
      <c r="H180" s="136">
        <v>2</v>
      </c>
      <c r="I180" s="137"/>
      <c r="J180" s="138">
        <f>ROUND(I180*H180,2)</f>
        <v>0</v>
      </c>
      <c r="K180" s="134" t="s">
        <v>136</v>
      </c>
      <c r="L180" s="32"/>
      <c r="M180" s="139" t="s">
        <v>1</v>
      </c>
      <c r="N180" s="140" t="s">
        <v>40</v>
      </c>
      <c r="P180" s="141">
        <f>O180*H180</f>
        <v>0</v>
      </c>
      <c r="Q180" s="141">
        <v>2.47E-3</v>
      </c>
      <c r="R180" s="141">
        <f>Q180*H180</f>
        <v>4.9399999999999999E-3</v>
      </c>
      <c r="S180" s="141">
        <v>0</v>
      </c>
      <c r="T180" s="142">
        <f>S180*H180</f>
        <v>0</v>
      </c>
      <c r="AR180" s="143" t="s">
        <v>137</v>
      </c>
      <c r="AT180" s="143" t="s">
        <v>132</v>
      </c>
      <c r="AU180" s="143" t="s">
        <v>85</v>
      </c>
      <c r="AY180" s="17" t="s">
        <v>130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7" t="s">
        <v>83</v>
      </c>
      <c r="BK180" s="144">
        <f>ROUND(I180*H180,2)</f>
        <v>0</v>
      </c>
      <c r="BL180" s="17" t="s">
        <v>137</v>
      </c>
      <c r="BM180" s="143" t="s">
        <v>961</v>
      </c>
    </row>
    <row r="181" spans="2:65" s="12" customFormat="1" ht="10.199999999999999">
      <c r="B181" s="145"/>
      <c r="D181" s="146" t="s">
        <v>139</v>
      </c>
      <c r="E181" s="147" t="s">
        <v>1</v>
      </c>
      <c r="F181" s="148" t="s">
        <v>924</v>
      </c>
      <c r="H181" s="147" t="s">
        <v>1</v>
      </c>
      <c r="I181" s="149"/>
      <c r="L181" s="145"/>
      <c r="M181" s="150"/>
      <c r="T181" s="151"/>
      <c r="AT181" s="147" t="s">
        <v>139</v>
      </c>
      <c r="AU181" s="147" t="s">
        <v>85</v>
      </c>
      <c r="AV181" s="12" t="s">
        <v>83</v>
      </c>
      <c r="AW181" s="12" t="s">
        <v>32</v>
      </c>
      <c r="AX181" s="12" t="s">
        <v>75</v>
      </c>
      <c r="AY181" s="147" t="s">
        <v>130</v>
      </c>
    </row>
    <row r="182" spans="2:65" s="13" customFormat="1" ht="20.399999999999999">
      <c r="B182" s="152"/>
      <c r="D182" s="146" t="s">
        <v>139</v>
      </c>
      <c r="E182" s="153" t="s">
        <v>1</v>
      </c>
      <c r="F182" s="154" t="s">
        <v>962</v>
      </c>
      <c r="H182" s="155">
        <v>2</v>
      </c>
      <c r="I182" s="156"/>
      <c r="L182" s="152"/>
      <c r="M182" s="157"/>
      <c r="T182" s="158"/>
      <c r="AT182" s="153" t="s">
        <v>139</v>
      </c>
      <c r="AU182" s="153" t="s">
        <v>85</v>
      </c>
      <c r="AV182" s="13" t="s">
        <v>85</v>
      </c>
      <c r="AW182" s="13" t="s">
        <v>32</v>
      </c>
      <c r="AX182" s="13" t="s">
        <v>83</v>
      </c>
      <c r="AY182" s="153" t="s">
        <v>130</v>
      </c>
    </row>
    <row r="183" spans="2:65" s="1" customFormat="1" ht="33" customHeight="1">
      <c r="B183" s="32"/>
      <c r="C183" s="132" t="s">
        <v>346</v>
      </c>
      <c r="D183" s="132" t="s">
        <v>132</v>
      </c>
      <c r="E183" s="133" t="s">
        <v>963</v>
      </c>
      <c r="F183" s="134" t="s">
        <v>964</v>
      </c>
      <c r="G183" s="135" t="s">
        <v>250</v>
      </c>
      <c r="H183" s="136">
        <v>9.8439999999999994</v>
      </c>
      <c r="I183" s="137"/>
      <c r="J183" s="138">
        <f>ROUND(I183*H183,2)</f>
        <v>0</v>
      </c>
      <c r="K183" s="134" t="s">
        <v>136</v>
      </c>
      <c r="L183" s="32"/>
      <c r="M183" s="139" t="s">
        <v>1</v>
      </c>
      <c r="N183" s="140" t="s">
        <v>40</v>
      </c>
      <c r="P183" s="141">
        <f>O183*H183</f>
        <v>0</v>
      </c>
      <c r="Q183" s="141">
        <v>2.45329</v>
      </c>
      <c r="R183" s="141">
        <f>Q183*H183</f>
        <v>24.150186759999997</v>
      </c>
      <c r="S183" s="141">
        <v>0</v>
      </c>
      <c r="T183" s="142">
        <f>S183*H183</f>
        <v>0</v>
      </c>
      <c r="AR183" s="143" t="s">
        <v>137</v>
      </c>
      <c r="AT183" s="143" t="s">
        <v>132</v>
      </c>
      <c r="AU183" s="143" t="s">
        <v>85</v>
      </c>
      <c r="AY183" s="17" t="s">
        <v>130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7" t="s">
        <v>83</v>
      </c>
      <c r="BK183" s="144">
        <f>ROUND(I183*H183,2)</f>
        <v>0</v>
      </c>
      <c r="BL183" s="17" t="s">
        <v>137</v>
      </c>
      <c r="BM183" s="143" t="s">
        <v>965</v>
      </c>
    </row>
    <row r="184" spans="2:65" s="12" customFormat="1" ht="10.199999999999999">
      <c r="B184" s="145"/>
      <c r="D184" s="146" t="s">
        <v>139</v>
      </c>
      <c r="E184" s="147" t="s">
        <v>1</v>
      </c>
      <c r="F184" s="148" t="s">
        <v>924</v>
      </c>
      <c r="H184" s="147" t="s">
        <v>1</v>
      </c>
      <c r="I184" s="149"/>
      <c r="L184" s="145"/>
      <c r="M184" s="150"/>
      <c r="T184" s="151"/>
      <c r="AT184" s="147" t="s">
        <v>139</v>
      </c>
      <c r="AU184" s="147" t="s">
        <v>85</v>
      </c>
      <c r="AV184" s="12" t="s">
        <v>83</v>
      </c>
      <c r="AW184" s="12" t="s">
        <v>32</v>
      </c>
      <c r="AX184" s="12" t="s">
        <v>75</v>
      </c>
      <c r="AY184" s="147" t="s">
        <v>130</v>
      </c>
    </row>
    <row r="185" spans="2:65" s="13" customFormat="1" ht="10.199999999999999">
      <c r="B185" s="152"/>
      <c r="D185" s="146" t="s">
        <v>139</v>
      </c>
      <c r="E185" s="153" t="s">
        <v>1</v>
      </c>
      <c r="F185" s="154" t="s">
        <v>966</v>
      </c>
      <c r="H185" s="155">
        <v>4.3079999999999998</v>
      </c>
      <c r="I185" s="156"/>
      <c r="L185" s="152"/>
      <c r="M185" s="157"/>
      <c r="T185" s="158"/>
      <c r="AT185" s="153" t="s">
        <v>139</v>
      </c>
      <c r="AU185" s="153" t="s">
        <v>85</v>
      </c>
      <c r="AV185" s="13" t="s">
        <v>85</v>
      </c>
      <c r="AW185" s="13" t="s">
        <v>32</v>
      </c>
      <c r="AX185" s="13" t="s">
        <v>75</v>
      </c>
      <c r="AY185" s="153" t="s">
        <v>130</v>
      </c>
    </row>
    <row r="186" spans="2:65" s="13" customFormat="1" ht="10.199999999999999">
      <c r="B186" s="152"/>
      <c r="D186" s="146" t="s">
        <v>139</v>
      </c>
      <c r="E186" s="153" t="s">
        <v>1</v>
      </c>
      <c r="F186" s="154" t="s">
        <v>967</v>
      </c>
      <c r="H186" s="155">
        <v>3.76</v>
      </c>
      <c r="I186" s="156"/>
      <c r="L186" s="152"/>
      <c r="M186" s="157"/>
      <c r="T186" s="158"/>
      <c r="AT186" s="153" t="s">
        <v>139</v>
      </c>
      <c r="AU186" s="153" t="s">
        <v>85</v>
      </c>
      <c r="AV186" s="13" t="s">
        <v>85</v>
      </c>
      <c r="AW186" s="13" t="s">
        <v>32</v>
      </c>
      <c r="AX186" s="13" t="s">
        <v>75</v>
      </c>
      <c r="AY186" s="153" t="s">
        <v>130</v>
      </c>
    </row>
    <row r="187" spans="2:65" s="13" customFormat="1" ht="10.199999999999999">
      <c r="B187" s="152"/>
      <c r="D187" s="146" t="s">
        <v>139</v>
      </c>
      <c r="E187" s="153" t="s">
        <v>1</v>
      </c>
      <c r="F187" s="154" t="s">
        <v>968</v>
      </c>
      <c r="H187" s="155">
        <v>1.776</v>
      </c>
      <c r="I187" s="156"/>
      <c r="L187" s="152"/>
      <c r="M187" s="157"/>
      <c r="T187" s="158"/>
      <c r="AT187" s="153" t="s">
        <v>139</v>
      </c>
      <c r="AU187" s="153" t="s">
        <v>85</v>
      </c>
      <c r="AV187" s="13" t="s">
        <v>85</v>
      </c>
      <c r="AW187" s="13" t="s">
        <v>32</v>
      </c>
      <c r="AX187" s="13" t="s">
        <v>75</v>
      </c>
      <c r="AY187" s="153" t="s">
        <v>130</v>
      </c>
    </row>
    <row r="188" spans="2:65" s="14" customFormat="1" ht="10.199999999999999">
      <c r="B188" s="163"/>
      <c r="D188" s="146" t="s">
        <v>139</v>
      </c>
      <c r="E188" s="164" t="s">
        <v>1</v>
      </c>
      <c r="F188" s="165" t="s">
        <v>314</v>
      </c>
      <c r="H188" s="166">
        <v>9.8439999999999994</v>
      </c>
      <c r="I188" s="167"/>
      <c r="L188" s="163"/>
      <c r="M188" s="168"/>
      <c r="T188" s="169"/>
      <c r="AT188" s="164" t="s">
        <v>139</v>
      </c>
      <c r="AU188" s="164" t="s">
        <v>85</v>
      </c>
      <c r="AV188" s="14" t="s">
        <v>137</v>
      </c>
      <c r="AW188" s="14" t="s">
        <v>32</v>
      </c>
      <c r="AX188" s="14" t="s">
        <v>83</v>
      </c>
      <c r="AY188" s="164" t="s">
        <v>130</v>
      </c>
    </row>
    <row r="189" spans="2:65" s="1" customFormat="1" ht="33" customHeight="1">
      <c r="B189" s="32"/>
      <c r="C189" s="170" t="s">
        <v>351</v>
      </c>
      <c r="D189" s="170" t="s">
        <v>455</v>
      </c>
      <c r="E189" s="171" t="s">
        <v>969</v>
      </c>
      <c r="F189" s="172" t="s">
        <v>970</v>
      </c>
      <c r="G189" s="173" t="s">
        <v>255</v>
      </c>
      <c r="H189" s="174">
        <v>0.4</v>
      </c>
      <c r="I189" s="175"/>
      <c r="J189" s="176">
        <f>ROUND(I189*H189,2)</f>
        <v>0</v>
      </c>
      <c r="K189" s="172" t="s">
        <v>136</v>
      </c>
      <c r="L189" s="177"/>
      <c r="M189" s="178" t="s">
        <v>1</v>
      </c>
      <c r="N189" s="179" t="s">
        <v>40</v>
      </c>
      <c r="P189" s="141">
        <f>O189*H189</f>
        <v>0</v>
      </c>
      <c r="Q189" s="141">
        <v>6.8999999999999997E-4</v>
      </c>
      <c r="R189" s="141">
        <f>Q189*H189</f>
        <v>2.7599999999999999E-4</v>
      </c>
      <c r="S189" s="141">
        <v>0</v>
      </c>
      <c r="T189" s="142">
        <f>S189*H189</f>
        <v>0</v>
      </c>
      <c r="AR189" s="143" t="s">
        <v>181</v>
      </c>
      <c r="AT189" s="143" t="s">
        <v>455</v>
      </c>
      <c r="AU189" s="143" t="s">
        <v>85</v>
      </c>
      <c r="AY189" s="17" t="s">
        <v>130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7" t="s">
        <v>83</v>
      </c>
      <c r="BK189" s="144">
        <f>ROUND(I189*H189,2)</f>
        <v>0</v>
      </c>
      <c r="BL189" s="17" t="s">
        <v>137</v>
      </c>
      <c r="BM189" s="143" t="s">
        <v>971</v>
      </c>
    </row>
    <row r="190" spans="2:65" s="12" customFormat="1" ht="10.199999999999999">
      <c r="B190" s="145"/>
      <c r="D190" s="146" t="s">
        <v>139</v>
      </c>
      <c r="E190" s="147" t="s">
        <v>1</v>
      </c>
      <c r="F190" s="148" t="s">
        <v>972</v>
      </c>
      <c r="H190" s="147" t="s">
        <v>1</v>
      </c>
      <c r="I190" s="149"/>
      <c r="L190" s="145"/>
      <c r="M190" s="150"/>
      <c r="T190" s="151"/>
      <c r="AT190" s="147" t="s">
        <v>139</v>
      </c>
      <c r="AU190" s="147" t="s">
        <v>85</v>
      </c>
      <c r="AV190" s="12" t="s">
        <v>83</v>
      </c>
      <c r="AW190" s="12" t="s">
        <v>32</v>
      </c>
      <c r="AX190" s="12" t="s">
        <v>75</v>
      </c>
      <c r="AY190" s="147" t="s">
        <v>130</v>
      </c>
    </row>
    <row r="191" spans="2:65" s="13" customFormat="1" ht="10.199999999999999">
      <c r="B191" s="152"/>
      <c r="D191" s="146" t="s">
        <v>139</v>
      </c>
      <c r="E191" s="153" t="s">
        <v>1</v>
      </c>
      <c r="F191" s="154" t="s">
        <v>973</v>
      </c>
      <c r="H191" s="155">
        <v>0.4</v>
      </c>
      <c r="I191" s="156"/>
      <c r="L191" s="152"/>
      <c r="M191" s="157"/>
      <c r="T191" s="158"/>
      <c r="AT191" s="153" t="s">
        <v>139</v>
      </c>
      <c r="AU191" s="153" t="s">
        <v>85</v>
      </c>
      <c r="AV191" s="13" t="s">
        <v>85</v>
      </c>
      <c r="AW191" s="13" t="s">
        <v>32</v>
      </c>
      <c r="AX191" s="13" t="s">
        <v>83</v>
      </c>
      <c r="AY191" s="153" t="s">
        <v>130</v>
      </c>
    </row>
    <row r="192" spans="2:65" s="1" customFormat="1" ht="16.5" customHeight="1">
      <c r="B192" s="32"/>
      <c r="C192" s="132" t="s">
        <v>289</v>
      </c>
      <c r="D192" s="132" t="s">
        <v>132</v>
      </c>
      <c r="E192" s="133" t="s">
        <v>974</v>
      </c>
      <c r="F192" s="134" t="s">
        <v>975</v>
      </c>
      <c r="G192" s="135" t="s">
        <v>152</v>
      </c>
      <c r="H192" s="136">
        <v>29.8</v>
      </c>
      <c r="I192" s="137"/>
      <c r="J192" s="138">
        <f>ROUND(I192*H192,2)</f>
        <v>0</v>
      </c>
      <c r="K192" s="134" t="s">
        <v>136</v>
      </c>
      <c r="L192" s="32"/>
      <c r="M192" s="139" t="s">
        <v>1</v>
      </c>
      <c r="N192" s="140" t="s">
        <v>40</v>
      </c>
      <c r="P192" s="141">
        <f>O192*H192</f>
        <v>0</v>
      </c>
      <c r="Q192" s="141">
        <v>2.6900000000000001E-3</v>
      </c>
      <c r="R192" s="141">
        <f>Q192*H192</f>
        <v>8.0162000000000011E-2</v>
      </c>
      <c r="S192" s="141">
        <v>0</v>
      </c>
      <c r="T192" s="142">
        <f>S192*H192</f>
        <v>0</v>
      </c>
      <c r="AR192" s="143" t="s">
        <v>137</v>
      </c>
      <c r="AT192" s="143" t="s">
        <v>132</v>
      </c>
      <c r="AU192" s="143" t="s">
        <v>85</v>
      </c>
      <c r="AY192" s="17" t="s">
        <v>130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7" t="s">
        <v>83</v>
      </c>
      <c r="BK192" s="144">
        <f>ROUND(I192*H192,2)</f>
        <v>0</v>
      </c>
      <c r="BL192" s="17" t="s">
        <v>137</v>
      </c>
      <c r="BM192" s="143" t="s">
        <v>976</v>
      </c>
    </row>
    <row r="193" spans="2:65" s="12" customFormat="1" ht="10.199999999999999">
      <c r="B193" s="145"/>
      <c r="D193" s="146" t="s">
        <v>139</v>
      </c>
      <c r="E193" s="147" t="s">
        <v>1</v>
      </c>
      <c r="F193" s="148" t="s">
        <v>924</v>
      </c>
      <c r="H193" s="147" t="s">
        <v>1</v>
      </c>
      <c r="I193" s="149"/>
      <c r="L193" s="145"/>
      <c r="M193" s="150"/>
      <c r="T193" s="151"/>
      <c r="AT193" s="147" t="s">
        <v>139</v>
      </c>
      <c r="AU193" s="147" t="s">
        <v>85</v>
      </c>
      <c r="AV193" s="12" t="s">
        <v>83</v>
      </c>
      <c r="AW193" s="12" t="s">
        <v>32</v>
      </c>
      <c r="AX193" s="12" t="s">
        <v>75</v>
      </c>
      <c r="AY193" s="147" t="s">
        <v>130</v>
      </c>
    </row>
    <row r="194" spans="2:65" s="13" customFormat="1" ht="10.199999999999999">
      <c r="B194" s="152"/>
      <c r="D194" s="146" t="s">
        <v>139</v>
      </c>
      <c r="E194" s="153" t="s">
        <v>1</v>
      </c>
      <c r="F194" s="154" t="s">
        <v>977</v>
      </c>
      <c r="H194" s="155">
        <v>10.199999999999999</v>
      </c>
      <c r="I194" s="156"/>
      <c r="L194" s="152"/>
      <c r="M194" s="157"/>
      <c r="T194" s="158"/>
      <c r="AT194" s="153" t="s">
        <v>139</v>
      </c>
      <c r="AU194" s="153" t="s">
        <v>85</v>
      </c>
      <c r="AV194" s="13" t="s">
        <v>85</v>
      </c>
      <c r="AW194" s="13" t="s">
        <v>32</v>
      </c>
      <c r="AX194" s="13" t="s">
        <v>75</v>
      </c>
      <c r="AY194" s="153" t="s">
        <v>130</v>
      </c>
    </row>
    <row r="195" spans="2:65" s="13" customFormat="1" ht="20.399999999999999">
      <c r="B195" s="152"/>
      <c r="D195" s="146" t="s">
        <v>139</v>
      </c>
      <c r="E195" s="153" t="s">
        <v>1</v>
      </c>
      <c r="F195" s="154" t="s">
        <v>978</v>
      </c>
      <c r="H195" s="155">
        <v>19.600000000000001</v>
      </c>
      <c r="I195" s="156"/>
      <c r="L195" s="152"/>
      <c r="M195" s="157"/>
      <c r="T195" s="158"/>
      <c r="AT195" s="153" t="s">
        <v>139</v>
      </c>
      <c r="AU195" s="153" t="s">
        <v>85</v>
      </c>
      <c r="AV195" s="13" t="s">
        <v>85</v>
      </c>
      <c r="AW195" s="13" t="s">
        <v>32</v>
      </c>
      <c r="AX195" s="13" t="s">
        <v>75</v>
      </c>
      <c r="AY195" s="153" t="s">
        <v>130</v>
      </c>
    </row>
    <row r="196" spans="2:65" s="14" customFormat="1" ht="10.199999999999999">
      <c r="B196" s="163"/>
      <c r="D196" s="146" t="s">
        <v>139</v>
      </c>
      <c r="E196" s="164" t="s">
        <v>1</v>
      </c>
      <c r="F196" s="165" t="s">
        <v>314</v>
      </c>
      <c r="H196" s="166">
        <v>29.8</v>
      </c>
      <c r="I196" s="167"/>
      <c r="L196" s="163"/>
      <c r="M196" s="168"/>
      <c r="T196" s="169"/>
      <c r="AT196" s="164" t="s">
        <v>139</v>
      </c>
      <c r="AU196" s="164" t="s">
        <v>85</v>
      </c>
      <c r="AV196" s="14" t="s">
        <v>137</v>
      </c>
      <c r="AW196" s="14" t="s">
        <v>32</v>
      </c>
      <c r="AX196" s="14" t="s">
        <v>83</v>
      </c>
      <c r="AY196" s="164" t="s">
        <v>130</v>
      </c>
    </row>
    <row r="197" spans="2:65" s="1" customFormat="1" ht="16.5" customHeight="1">
      <c r="B197" s="32"/>
      <c r="C197" s="132" t="s">
        <v>7</v>
      </c>
      <c r="D197" s="132" t="s">
        <v>132</v>
      </c>
      <c r="E197" s="133" t="s">
        <v>979</v>
      </c>
      <c r="F197" s="134" t="s">
        <v>980</v>
      </c>
      <c r="G197" s="135" t="s">
        <v>152</v>
      </c>
      <c r="H197" s="136">
        <v>29.8</v>
      </c>
      <c r="I197" s="137"/>
      <c r="J197" s="138">
        <f>ROUND(I197*H197,2)</f>
        <v>0</v>
      </c>
      <c r="K197" s="134" t="s">
        <v>136</v>
      </c>
      <c r="L197" s="32"/>
      <c r="M197" s="139" t="s">
        <v>1</v>
      </c>
      <c r="N197" s="140" t="s">
        <v>40</v>
      </c>
      <c r="P197" s="141">
        <f>O197*H197</f>
        <v>0</v>
      </c>
      <c r="Q197" s="141">
        <v>0</v>
      </c>
      <c r="R197" s="141">
        <f>Q197*H197</f>
        <v>0</v>
      </c>
      <c r="S197" s="141">
        <v>0</v>
      </c>
      <c r="T197" s="142">
        <f>S197*H197</f>
        <v>0</v>
      </c>
      <c r="AR197" s="143" t="s">
        <v>137</v>
      </c>
      <c r="AT197" s="143" t="s">
        <v>132</v>
      </c>
      <c r="AU197" s="143" t="s">
        <v>85</v>
      </c>
      <c r="AY197" s="17" t="s">
        <v>130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7" t="s">
        <v>83</v>
      </c>
      <c r="BK197" s="144">
        <f>ROUND(I197*H197,2)</f>
        <v>0</v>
      </c>
      <c r="BL197" s="17" t="s">
        <v>137</v>
      </c>
      <c r="BM197" s="143" t="s">
        <v>981</v>
      </c>
    </row>
    <row r="198" spans="2:65" s="12" customFormat="1" ht="10.199999999999999">
      <c r="B198" s="145"/>
      <c r="D198" s="146" t="s">
        <v>139</v>
      </c>
      <c r="E198" s="147" t="s">
        <v>1</v>
      </c>
      <c r="F198" s="148" t="s">
        <v>924</v>
      </c>
      <c r="H198" s="147" t="s">
        <v>1</v>
      </c>
      <c r="I198" s="149"/>
      <c r="L198" s="145"/>
      <c r="M198" s="150"/>
      <c r="T198" s="151"/>
      <c r="AT198" s="147" t="s">
        <v>139</v>
      </c>
      <c r="AU198" s="147" t="s">
        <v>85</v>
      </c>
      <c r="AV198" s="12" t="s">
        <v>83</v>
      </c>
      <c r="AW198" s="12" t="s">
        <v>32</v>
      </c>
      <c r="AX198" s="12" t="s">
        <v>75</v>
      </c>
      <c r="AY198" s="147" t="s">
        <v>130</v>
      </c>
    </row>
    <row r="199" spans="2:65" s="13" customFormat="1" ht="10.199999999999999">
      <c r="B199" s="152"/>
      <c r="D199" s="146" t="s">
        <v>139</v>
      </c>
      <c r="E199" s="153" t="s">
        <v>1</v>
      </c>
      <c r="F199" s="154" t="s">
        <v>977</v>
      </c>
      <c r="H199" s="155">
        <v>10.199999999999999</v>
      </c>
      <c r="I199" s="156"/>
      <c r="L199" s="152"/>
      <c r="M199" s="157"/>
      <c r="T199" s="158"/>
      <c r="AT199" s="153" t="s">
        <v>139</v>
      </c>
      <c r="AU199" s="153" t="s">
        <v>85</v>
      </c>
      <c r="AV199" s="13" t="s">
        <v>85</v>
      </c>
      <c r="AW199" s="13" t="s">
        <v>32</v>
      </c>
      <c r="AX199" s="13" t="s">
        <v>75</v>
      </c>
      <c r="AY199" s="153" t="s">
        <v>130</v>
      </c>
    </row>
    <row r="200" spans="2:65" s="13" customFormat="1" ht="20.399999999999999">
      <c r="B200" s="152"/>
      <c r="D200" s="146" t="s">
        <v>139</v>
      </c>
      <c r="E200" s="153" t="s">
        <v>1</v>
      </c>
      <c r="F200" s="154" t="s">
        <v>978</v>
      </c>
      <c r="H200" s="155">
        <v>19.600000000000001</v>
      </c>
      <c r="I200" s="156"/>
      <c r="L200" s="152"/>
      <c r="M200" s="157"/>
      <c r="T200" s="158"/>
      <c r="AT200" s="153" t="s">
        <v>139</v>
      </c>
      <c r="AU200" s="153" t="s">
        <v>85</v>
      </c>
      <c r="AV200" s="13" t="s">
        <v>85</v>
      </c>
      <c r="AW200" s="13" t="s">
        <v>32</v>
      </c>
      <c r="AX200" s="13" t="s">
        <v>75</v>
      </c>
      <c r="AY200" s="153" t="s">
        <v>130</v>
      </c>
    </row>
    <row r="201" spans="2:65" s="14" customFormat="1" ht="10.199999999999999">
      <c r="B201" s="163"/>
      <c r="D201" s="146" t="s">
        <v>139</v>
      </c>
      <c r="E201" s="164" t="s">
        <v>1</v>
      </c>
      <c r="F201" s="165" t="s">
        <v>314</v>
      </c>
      <c r="H201" s="166">
        <v>29.8</v>
      </c>
      <c r="I201" s="167"/>
      <c r="L201" s="163"/>
      <c r="M201" s="168"/>
      <c r="T201" s="169"/>
      <c r="AT201" s="164" t="s">
        <v>139</v>
      </c>
      <c r="AU201" s="164" t="s">
        <v>85</v>
      </c>
      <c r="AV201" s="14" t="s">
        <v>137</v>
      </c>
      <c r="AW201" s="14" t="s">
        <v>32</v>
      </c>
      <c r="AX201" s="14" t="s">
        <v>83</v>
      </c>
      <c r="AY201" s="164" t="s">
        <v>130</v>
      </c>
    </row>
    <row r="202" spans="2:65" s="1" customFormat="1" ht="24.15" customHeight="1">
      <c r="B202" s="32"/>
      <c r="C202" s="132" t="s">
        <v>364</v>
      </c>
      <c r="D202" s="132" t="s">
        <v>132</v>
      </c>
      <c r="E202" s="133" t="s">
        <v>982</v>
      </c>
      <c r="F202" s="134" t="s">
        <v>983</v>
      </c>
      <c r="G202" s="135" t="s">
        <v>436</v>
      </c>
      <c r="H202" s="136">
        <v>0.16500000000000001</v>
      </c>
      <c r="I202" s="137"/>
      <c r="J202" s="138">
        <f>ROUND(I202*H202,2)</f>
        <v>0</v>
      </c>
      <c r="K202" s="134" t="s">
        <v>136</v>
      </c>
      <c r="L202" s="32"/>
      <c r="M202" s="139" t="s">
        <v>1</v>
      </c>
      <c r="N202" s="140" t="s">
        <v>40</v>
      </c>
      <c r="P202" s="141">
        <f>O202*H202</f>
        <v>0</v>
      </c>
      <c r="Q202" s="141">
        <v>1.0601700000000001</v>
      </c>
      <c r="R202" s="141">
        <f>Q202*H202</f>
        <v>0.17492805000000003</v>
      </c>
      <c r="S202" s="141">
        <v>0</v>
      </c>
      <c r="T202" s="142">
        <f>S202*H202</f>
        <v>0</v>
      </c>
      <c r="AR202" s="143" t="s">
        <v>137</v>
      </c>
      <c r="AT202" s="143" t="s">
        <v>132</v>
      </c>
      <c r="AU202" s="143" t="s">
        <v>85</v>
      </c>
      <c r="AY202" s="17" t="s">
        <v>130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7" t="s">
        <v>83</v>
      </c>
      <c r="BK202" s="144">
        <f>ROUND(I202*H202,2)</f>
        <v>0</v>
      </c>
      <c r="BL202" s="17" t="s">
        <v>137</v>
      </c>
      <c r="BM202" s="143" t="s">
        <v>984</v>
      </c>
    </row>
    <row r="203" spans="2:65" s="12" customFormat="1" ht="10.199999999999999">
      <c r="B203" s="145"/>
      <c r="D203" s="146" t="s">
        <v>139</v>
      </c>
      <c r="E203" s="147" t="s">
        <v>1</v>
      </c>
      <c r="F203" s="148" t="s">
        <v>985</v>
      </c>
      <c r="H203" s="147" t="s">
        <v>1</v>
      </c>
      <c r="I203" s="149"/>
      <c r="L203" s="145"/>
      <c r="M203" s="150"/>
      <c r="T203" s="151"/>
      <c r="AT203" s="147" t="s">
        <v>139</v>
      </c>
      <c r="AU203" s="147" t="s">
        <v>85</v>
      </c>
      <c r="AV203" s="12" t="s">
        <v>83</v>
      </c>
      <c r="AW203" s="12" t="s">
        <v>32</v>
      </c>
      <c r="AX203" s="12" t="s">
        <v>75</v>
      </c>
      <c r="AY203" s="147" t="s">
        <v>130</v>
      </c>
    </row>
    <row r="204" spans="2:65" s="13" customFormat="1" ht="10.199999999999999">
      <c r="B204" s="152"/>
      <c r="D204" s="146" t="s">
        <v>139</v>
      </c>
      <c r="E204" s="153" t="s">
        <v>1</v>
      </c>
      <c r="F204" s="154" t="s">
        <v>986</v>
      </c>
      <c r="H204" s="155">
        <v>9.9000000000000005E-2</v>
      </c>
      <c r="I204" s="156"/>
      <c r="L204" s="152"/>
      <c r="M204" s="157"/>
      <c r="T204" s="158"/>
      <c r="AT204" s="153" t="s">
        <v>139</v>
      </c>
      <c r="AU204" s="153" t="s">
        <v>85</v>
      </c>
      <c r="AV204" s="13" t="s">
        <v>85</v>
      </c>
      <c r="AW204" s="13" t="s">
        <v>32</v>
      </c>
      <c r="AX204" s="13" t="s">
        <v>75</v>
      </c>
      <c r="AY204" s="153" t="s">
        <v>130</v>
      </c>
    </row>
    <row r="205" spans="2:65" s="13" customFormat="1" ht="10.199999999999999">
      <c r="B205" s="152"/>
      <c r="D205" s="146" t="s">
        <v>139</v>
      </c>
      <c r="E205" s="153" t="s">
        <v>1</v>
      </c>
      <c r="F205" s="154" t="s">
        <v>987</v>
      </c>
      <c r="H205" s="155">
        <v>6.6000000000000003E-2</v>
      </c>
      <c r="I205" s="156"/>
      <c r="L205" s="152"/>
      <c r="M205" s="157"/>
      <c r="T205" s="158"/>
      <c r="AT205" s="153" t="s">
        <v>139</v>
      </c>
      <c r="AU205" s="153" t="s">
        <v>85</v>
      </c>
      <c r="AV205" s="13" t="s">
        <v>85</v>
      </c>
      <c r="AW205" s="13" t="s">
        <v>32</v>
      </c>
      <c r="AX205" s="13" t="s">
        <v>75</v>
      </c>
      <c r="AY205" s="153" t="s">
        <v>130</v>
      </c>
    </row>
    <row r="206" spans="2:65" s="14" customFormat="1" ht="10.199999999999999">
      <c r="B206" s="163"/>
      <c r="D206" s="146" t="s">
        <v>139</v>
      </c>
      <c r="E206" s="164" t="s">
        <v>1</v>
      </c>
      <c r="F206" s="165" t="s">
        <v>314</v>
      </c>
      <c r="H206" s="166">
        <v>0.16500000000000001</v>
      </c>
      <c r="I206" s="167"/>
      <c r="L206" s="163"/>
      <c r="M206" s="168"/>
      <c r="T206" s="169"/>
      <c r="AT206" s="164" t="s">
        <v>139</v>
      </c>
      <c r="AU206" s="164" t="s">
        <v>85</v>
      </c>
      <c r="AV206" s="14" t="s">
        <v>137</v>
      </c>
      <c r="AW206" s="14" t="s">
        <v>32</v>
      </c>
      <c r="AX206" s="14" t="s">
        <v>83</v>
      </c>
      <c r="AY206" s="164" t="s">
        <v>130</v>
      </c>
    </row>
    <row r="207" spans="2:65" s="1" customFormat="1" ht="24.15" customHeight="1">
      <c r="B207" s="32"/>
      <c r="C207" s="132" t="s">
        <v>370</v>
      </c>
      <c r="D207" s="132" t="s">
        <v>132</v>
      </c>
      <c r="E207" s="133" t="s">
        <v>988</v>
      </c>
      <c r="F207" s="134" t="s">
        <v>989</v>
      </c>
      <c r="G207" s="135" t="s">
        <v>436</v>
      </c>
      <c r="H207" s="136">
        <v>0.54600000000000004</v>
      </c>
      <c r="I207" s="137"/>
      <c r="J207" s="138">
        <f>ROUND(I207*H207,2)</f>
        <v>0</v>
      </c>
      <c r="K207" s="134" t="s">
        <v>136</v>
      </c>
      <c r="L207" s="32"/>
      <c r="M207" s="139" t="s">
        <v>1</v>
      </c>
      <c r="N207" s="140" t="s">
        <v>40</v>
      </c>
      <c r="P207" s="141">
        <f>O207*H207</f>
        <v>0</v>
      </c>
      <c r="Q207" s="141">
        <v>1.06277</v>
      </c>
      <c r="R207" s="141">
        <f>Q207*H207</f>
        <v>0.58027242000000001</v>
      </c>
      <c r="S207" s="141">
        <v>0</v>
      </c>
      <c r="T207" s="142">
        <f>S207*H207</f>
        <v>0</v>
      </c>
      <c r="AR207" s="143" t="s">
        <v>137</v>
      </c>
      <c r="AT207" s="143" t="s">
        <v>132</v>
      </c>
      <c r="AU207" s="143" t="s">
        <v>85</v>
      </c>
      <c r="AY207" s="17" t="s">
        <v>130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7" t="s">
        <v>83</v>
      </c>
      <c r="BK207" s="144">
        <f>ROUND(I207*H207,2)</f>
        <v>0</v>
      </c>
      <c r="BL207" s="17" t="s">
        <v>137</v>
      </c>
      <c r="BM207" s="143" t="s">
        <v>990</v>
      </c>
    </row>
    <row r="208" spans="2:65" s="12" customFormat="1" ht="10.199999999999999">
      <c r="B208" s="145"/>
      <c r="D208" s="146" t="s">
        <v>139</v>
      </c>
      <c r="E208" s="147" t="s">
        <v>1</v>
      </c>
      <c r="F208" s="148" t="s">
        <v>924</v>
      </c>
      <c r="H208" s="147" t="s">
        <v>1</v>
      </c>
      <c r="I208" s="149"/>
      <c r="L208" s="145"/>
      <c r="M208" s="150"/>
      <c r="T208" s="151"/>
      <c r="AT208" s="147" t="s">
        <v>139</v>
      </c>
      <c r="AU208" s="147" t="s">
        <v>85</v>
      </c>
      <c r="AV208" s="12" t="s">
        <v>83</v>
      </c>
      <c r="AW208" s="12" t="s">
        <v>32</v>
      </c>
      <c r="AX208" s="12" t="s">
        <v>75</v>
      </c>
      <c r="AY208" s="147" t="s">
        <v>130</v>
      </c>
    </row>
    <row r="209" spans="2:65" s="13" customFormat="1" ht="10.199999999999999">
      <c r="B209" s="152"/>
      <c r="D209" s="146" t="s">
        <v>139</v>
      </c>
      <c r="E209" s="153" t="s">
        <v>1</v>
      </c>
      <c r="F209" s="154" t="s">
        <v>991</v>
      </c>
      <c r="H209" s="155">
        <v>0.23400000000000001</v>
      </c>
      <c r="I209" s="156"/>
      <c r="L209" s="152"/>
      <c r="M209" s="157"/>
      <c r="T209" s="158"/>
      <c r="AT209" s="153" t="s">
        <v>139</v>
      </c>
      <c r="AU209" s="153" t="s">
        <v>85</v>
      </c>
      <c r="AV209" s="13" t="s">
        <v>85</v>
      </c>
      <c r="AW209" s="13" t="s">
        <v>32</v>
      </c>
      <c r="AX209" s="13" t="s">
        <v>75</v>
      </c>
      <c r="AY209" s="153" t="s">
        <v>130</v>
      </c>
    </row>
    <row r="210" spans="2:65" s="13" customFormat="1" ht="10.199999999999999">
      <c r="B210" s="152"/>
      <c r="D210" s="146" t="s">
        <v>139</v>
      </c>
      <c r="E210" s="153" t="s">
        <v>1</v>
      </c>
      <c r="F210" s="154" t="s">
        <v>992</v>
      </c>
      <c r="H210" s="155">
        <v>0.312</v>
      </c>
      <c r="I210" s="156"/>
      <c r="L210" s="152"/>
      <c r="M210" s="157"/>
      <c r="T210" s="158"/>
      <c r="AT210" s="153" t="s">
        <v>139</v>
      </c>
      <c r="AU210" s="153" t="s">
        <v>85</v>
      </c>
      <c r="AV210" s="13" t="s">
        <v>85</v>
      </c>
      <c r="AW210" s="13" t="s">
        <v>32</v>
      </c>
      <c r="AX210" s="13" t="s">
        <v>75</v>
      </c>
      <c r="AY210" s="153" t="s">
        <v>130</v>
      </c>
    </row>
    <row r="211" spans="2:65" s="14" customFormat="1" ht="10.199999999999999">
      <c r="B211" s="163"/>
      <c r="D211" s="146" t="s">
        <v>139</v>
      </c>
      <c r="E211" s="164" t="s">
        <v>1</v>
      </c>
      <c r="F211" s="165" t="s">
        <v>314</v>
      </c>
      <c r="H211" s="166">
        <v>0.54600000000000004</v>
      </c>
      <c r="I211" s="167"/>
      <c r="L211" s="163"/>
      <c r="M211" s="168"/>
      <c r="T211" s="169"/>
      <c r="AT211" s="164" t="s">
        <v>139</v>
      </c>
      <c r="AU211" s="164" t="s">
        <v>85</v>
      </c>
      <c r="AV211" s="14" t="s">
        <v>137</v>
      </c>
      <c r="AW211" s="14" t="s">
        <v>32</v>
      </c>
      <c r="AX211" s="14" t="s">
        <v>83</v>
      </c>
      <c r="AY211" s="164" t="s">
        <v>130</v>
      </c>
    </row>
    <row r="212" spans="2:65" s="11" customFormat="1" ht="22.8" customHeight="1">
      <c r="B212" s="120"/>
      <c r="D212" s="121" t="s">
        <v>74</v>
      </c>
      <c r="E212" s="130" t="s">
        <v>149</v>
      </c>
      <c r="F212" s="130" t="s">
        <v>500</v>
      </c>
      <c r="I212" s="123"/>
      <c r="J212" s="131">
        <f>BK212</f>
        <v>0</v>
      </c>
      <c r="L212" s="120"/>
      <c r="M212" s="125"/>
      <c r="P212" s="126">
        <f>SUM(P213:P260)</f>
        <v>0</v>
      </c>
      <c r="R212" s="126">
        <f>SUM(R213:R260)</f>
        <v>3.351172</v>
      </c>
      <c r="T212" s="127">
        <f>SUM(T213:T260)</f>
        <v>0</v>
      </c>
      <c r="AR212" s="121" t="s">
        <v>83</v>
      </c>
      <c r="AT212" s="128" t="s">
        <v>74</v>
      </c>
      <c r="AU212" s="128" t="s">
        <v>83</v>
      </c>
      <c r="AY212" s="121" t="s">
        <v>130</v>
      </c>
      <c r="BK212" s="129">
        <f>SUM(BK213:BK260)</f>
        <v>0</v>
      </c>
    </row>
    <row r="213" spans="2:65" s="1" customFormat="1" ht="44.25" customHeight="1">
      <c r="B213" s="32"/>
      <c r="C213" s="132" t="s">
        <v>375</v>
      </c>
      <c r="D213" s="132" t="s">
        <v>132</v>
      </c>
      <c r="E213" s="133" t="s">
        <v>993</v>
      </c>
      <c r="F213" s="134" t="s">
        <v>994</v>
      </c>
      <c r="G213" s="135" t="s">
        <v>283</v>
      </c>
      <c r="H213" s="136">
        <v>7</v>
      </c>
      <c r="I213" s="137"/>
      <c r="J213" s="138">
        <f>ROUND(I213*H213,2)</f>
        <v>0</v>
      </c>
      <c r="K213" s="134" t="s">
        <v>136</v>
      </c>
      <c r="L213" s="32"/>
      <c r="M213" s="139" t="s">
        <v>1</v>
      </c>
      <c r="N213" s="140" t="s">
        <v>40</v>
      </c>
      <c r="P213" s="141">
        <f>O213*H213</f>
        <v>0</v>
      </c>
      <c r="Q213" s="141">
        <v>7.0200000000000002E-3</v>
      </c>
      <c r="R213" s="141">
        <f>Q213*H213</f>
        <v>4.9140000000000003E-2</v>
      </c>
      <c r="S213" s="141">
        <v>0</v>
      </c>
      <c r="T213" s="142">
        <f>S213*H213</f>
        <v>0</v>
      </c>
      <c r="AR213" s="143" t="s">
        <v>137</v>
      </c>
      <c r="AT213" s="143" t="s">
        <v>132</v>
      </c>
      <c r="AU213" s="143" t="s">
        <v>85</v>
      </c>
      <c r="AY213" s="17" t="s">
        <v>130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7" t="s">
        <v>83</v>
      </c>
      <c r="BK213" s="144">
        <f>ROUND(I213*H213,2)</f>
        <v>0</v>
      </c>
      <c r="BL213" s="17" t="s">
        <v>137</v>
      </c>
      <c r="BM213" s="143" t="s">
        <v>995</v>
      </c>
    </row>
    <row r="214" spans="2:65" s="13" customFormat="1" ht="10.199999999999999">
      <c r="B214" s="152"/>
      <c r="D214" s="146" t="s">
        <v>139</v>
      </c>
      <c r="E214" s="153" t="s">
        <v>1</v>
      </c>
      <c r="F214" s="154" t="s">
        <v>996</v>
      </c>
      <c r="H214" s="155">
        <v>7</v>
      </c>
      <c r="I214" s="156"/>
      <c r="L214" s="152"/>
      <c r="M214" s="157"/>
      <c r="T214" s="158"/>
      <c r="AT214" s="153" t="s">
        <v>139</v>
      </c>
      <c r="AU214" s="153" t="s">
        <v>85</v>
      </c>
      <c r="AV214" s="13" t="s">
        <v>85</v>
      </c>
      <c r="AW214" s="13" t="s">
        <v>32</v>
      </c>
      <c r="AX214" s="13" t="s">
        <v>83</v>
      </c>
      <c r="AY214" s="153" t="s">
        <v>130</v>
      </c>
    </row>
    <row r="215" spans="2:65" s="1" customFormat="1" ht="37.799999999999997" customHeight="1">
      <c r="B215" s="32"/>
      <c r="C215" s="170" t="s">
        <v>381</v>
      </c>
      <c r="D215" s="170" t="s">
        <v>455</v>
      </c>
      <c r="E215" s="171" t="s">
        <v>997</v>
      </c>
      <c r="F215" s="172" t="s">
        <v>998</v>
      </c>
      <c r="G215" s="173" t="s">
        <v>283</v>
      </c>
      <c r="H215" s="174">
        <v>5</v>
      </c>
      <c r="I215" s="175"/>
      <c r="J215" s="176">
        <f>ROUND(I215*H215,2)</f>
        <v>0</v>
      </c>
      <c r="K215" s="172" t="s">
        <v>1</v>
      </c>
      <c r="L215" s="177"/>
      <c r="M215" s="178" t="s">
        <v>1</v>
      </c>
      <c r="N215" s="179" t="s">
        <v>40</v>
      </c>
      <c r="P215" s="141">
        <f>O215*H215</f>
        <v>0</v>
      </c>
      <c r="Q215" s="141">
        <v>5.3E-3</v>
      </c>
      <c r="R215" s="141">
        <f>Q215*H215</f>
        <v>2.6499999999999999E-2</v>
      </c>
      <c r="S215" s="141">
        <v>0</v>
      </c>
      <c r="T215" s="142">
        <f>S215*H215</f>
        <v>0</v>
      </c>
      <c r="AR215" s="143" t="s">
        <v>181</v>
      </c>
      <c r="AT215" s="143" t="s">
        <v>455</v>
      </c>
      <c r="AU215" s="143" t="s">
        <v>85</v>
      </c>
      <c r="AY215" s="17" t="s">
        <v>130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7" t="s">
        <v>83</v>
      </c>
      <c r="BK215" s="144">
        <f>ROUND(I215*H215,2)</f>
        <v>0</v>
      </c>
      <c r="BL215" s="17" t="s">
        <v>137</v>
      </c>
      <c r="BM215" s="143" t="s">
        <v>999</v>
      </c>
    </row>
    <row r="216" spans="2:65" s="12" customFormat="1" ht="10.199999999999999">
      <c r="B216" s="145"/>
      <c r="D216" s="146" t="s">
        <v>139</v>
      </c>
      <c r="E216" s="147" t="s">
        <v>1</v>
      </c>
      <c r="F216" s="148" t="s">
        <v>924</v>
      </c>
      <c r="H216" s="147" t="s">
        <v>1</v>
      </c>
      <c r="I216" s="149"/>
      <c r="L216" s="145"/>
      <c r="M216" s="150"/>
      <c r="T216" s="151"/>
      <c r="AT216" s="147" t="s">
        <v>139</v>
      </c>
      <c r="AU216" s="147" t="s">
        <v>85</v>
      </c>
      <c r="AV216" s="12" t="s">
        <v>83</v>
      </c>
      <c r="AW216" s="12" t="s">
        <v>32</v>
      </c>
      <c r="AX216" s="12" t="s">
        <v>75</v>
      </c>
      <c r="AY216" s="147" t="s">
        <v>130</v>
      </c>
    </row>
    <row r="217" spans="2:65" s="13" customFormat="1" ht="10.199999999999999">
      <c r="B217" s="152"/>
      <c r="D217" s="146" t="s">
        <v>139</v>
      </c>
      <c r="E217" s="153" t="s">
        <v>1</v>
      </c>
      <c r="F217" s="154" t="s">
        <v>157</v>
      </c>
      <c r="H217" s="155">
        <v>5</v>
      </c>
      <c r="I217" s="156"/>
      <c r="L217" s="152"/>
      <c r="M217" s="157"/>
      <c r="T217" s="158"/>
      <c r="AT217" s="153" t="s">
        <v>139</v>
      </c>
      <c r="AU217" s="153" t="s">
        <v>85</v>
      </c>
      <c r="AV217" s="13" t="s">
        <v>85</v>
      </c>
      <c r="AW217" s="13" t="s">
        <v>32</v>
      </c>
      <c r="AX217" s="13" t="s">
        <v>83</v>
      </c>
      <c r="AY217" s="153" t="s">
        <v>130</v>
      </c>
    </row>
    <row r="218" spans="2:65" s="1" customFormat="1" ht="37.799999999999997" customHeight="1">
      <c r="B218" s="32"/>
      <c r="C218" s="170" t="s">
        <v>385</v>
      </c>
      <c r="D218" s="170" t="s">
        <v>455</v>
      </c>
      <c r="E218" s="171" t="s">
        <v>1000</v>
      </c>
      <c r="F218" s="172" t="s">
        <v>1001</v>
      </c>
      <c r="G218" s="173" t="s">
        <v>283</v>
      </c>
      <c r="H218" s="174">
        <v>2</v>
      </c>
      <c r="I218" s="175"/>
      <c r="J218" s="176">
        <f>ROUND(I218*H218,2)</f>
        <v>0</v>
      </c>
      <c r="K218" s="172" t="s">
        <v>1</v>
      </c>
      <c r="L218" s="177"/>
      <c r="M218" s="178" t="s">
        <v>1</v>
      </c>
      <c r="N218" s="179" t="s">
        <v>40</v>
      </c>
      <c r="P218" s="141">
        <f>O218*H218</f>
        <v>0</v>
      </c>
      <c r="Q218" s="141">
        <v>7.1000000000000004E-3</v>
      </c>
      <c r="R218" s="141">
        <f>Q218*H218</f>
        <v>1.4200000000000001E-2</v>
      </c>
      <c r="S218" s="141">
        <v>0</v>
      </c>
      <c r="T218" s="142">
        <f>S218*H218</f>
        <v>0</v>
      </c>
      <c r="AR218" s="143" t="s">
        <v>181</v>
      </c>
      <c r="AT218" s="143" t="s">
        <v>455</v>
      </c>
      <c r="AU218" s="143" t="s">
        <v>85</v>
      </c>
      <c r="AY218" s="17" t="s">
        <v>130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7" t="s">
        <v>83</v>
      </c>
      <c r="BK218" s="144">
        <f>ROUND(I218*H218,2)</f>
        <v>0</v>
      </c>
      <c r="BL218" s="17" t="s">
        <v>137</v>
      </c>
      <c r="BM218" s="143" t="s">
        <v>1002</v>
      </c>
    </row>
    <row r="219" spans="2:65" s="12" customFormat="1" ht="10.199999999999999">
      <c r="B219" s="145"/>
      <c r="D219" s="146" t="s">
        <v>139</v>
      </c>
      <c r="E219" s="147" t="s">
        <v>1</v>
      </c>
      <c r="F219" s="148" t="s">
        <v>924</v>
      </c>
      <c r="H219" s="147" t="s">
        <v>1</v>
      </c>
      <c r="I219" s="149"/>
      <c r="L219" s="145"/>
      <c r="M219" s="150"/>
      <c r="T219" s="151"/>
      <c r="AT219" s="147" t="s">
        <v>139</v>
      </c>
      <c r="AU219" s="147" t="s">
        <v>85</v>
      </c>
      <c r="AV219" s="12" t="s">
        <v>83</v>
      </c>
      <c r="AW219" s="12" t="s">
        <v>32</v>
      </c>
      <c r="AX219" s="12" t="s">
        <v>75</v>
      </c>
      <c r="AY219" s="147" t="s">
        <v>130</v>
      </c>
    </row>
    <row r="220" spans="2:65" s="13" customFormat="1" ht="10.199999999999999">
      <c r="B220" s="152"/>
      <c r="D220" s="146" t="s">
        <v>139</v>
      </c>
      <c r="E220" s="153" t="s">
        <v>1</v>
      </c>
      <c r="F220" s="154" t="s">
        <v>85</v>
      </c>
      <c r="H220" s="155">
        <v>2</v>
      </c>
      <c r="I220" s="156"/>
      <c r="L220" s="152"/>
      <c r="M220" s="157"/>
      <c r="T220" s="158"/>
      <c r="AT220" s="153" t="s">
        <v>139</v>
      </c>
      <c r="AU220" s="153" t="s">
        <v>85</v>
      </c>
      <c r="AV220" s="13" t="s">
        <v>85</v>
      </c>
      <c r="AW220" s="13" t="s">
        <v>32</v>
      </c>
      <c r="AX220" s="13" t="s">
        <v>83</v>
      </c>
      <c r="AY220" s="153" t="s">
        <v>130</v>
      </c>
    </row>
    <row r="221" spans="2:65" s="1" customFormat="1" ht="16.5" customHeight="1">
      <c r="B221" s="32"/>
      <c r="C221" s="170" t="s">
        <v>391</v>
      </c>
      <c r="D221" s="170" t="s">
        <v>455</v>
      </c>
      <c r="E221" s="171" t="s">
        <v>587</v>
      </c>
      <c r="F221" s="172" t="s">
        <v>1003</v>
      </c>
      <c r="G221" s="173" t="s">
        <v>283</v>
      </c>
      <c r="H221" s="174">
        <v>7</v>
      </c>
      <c r="I221" s="175"/>
      <c r="J221" s="176">
        <f>ROUND(I221*H221,2)</f>
        <v>0</v>
      </c>
      <c r="K221" s="172" t="s">
        <v>1</v>
      </c>
      <c r="L221" s="177"/>
      <c r="M221" s="178" t="s">
        <v>1</v>
      </c>
      <c r="N221" s="179" t="s">
        <v>40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181</v>
      </c>
      <c r="AT221" s="143" t="s">
        <v>455</v>
      </c>
      <c r="AU221" s="143" t="s">
        <v>85</v>
      </c>
      <c r="AY221" s="17" t="s">
        <v>130</v>
      </c>
      <c r="BE221" s="144">
        <f>IF(N221="základní",J221,0)</f>
        <v>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7" t="s">
        <v>83</v>
      </c>
      <c r="BK221" s="144">
        <f>ROUND(I221*H221,2)</f>
        <v>0</v>
      </c>
      <c r="BL221" s="17" t="s">
        <v>137</v>
      </c>
      <c r="BM221" s="143" t="s">
        <v>1004</v>
      </c>
    </row>
    <row r="222" spans="2:65" s="13" customFormat="1" ht="10.199999999999999">
      <c r="B222" s="152"/>
      <c r="D222" s="146" t="s">
        <v>139</v>
      </c>
      <c r="E222" s="153" t="s">
        <v>1</v>
      </c>
      <c r="F222" s="154" t="s">
        <v>996</v>
      </c>
      <c r="H222" s="155">
        <v>7</v>
      </c>
      <c r="I222" s="156"/>
      <c r="L222" s="152"/>
      <c r="M222" s="157"/>
      <c r="T222" s="158"/>
      <c r="AT222" s="153" t="s">
        <v>139</v>
      </c>
      <c r="AU222" s="153" t="s">
        <v>85</v>
      </c>
      <c r="AV222" s="13" t="s">
        <v>85</v>
      </c>
      <c r="AW222" s="13" t="s">
        <v>32</v>
      </c>
      <c r="AX222" s="13" t="s">
        <v>83</v>
      </c>
      <c r="AY222" s="153" t="s">
        <v>130</v>
      </c>
    </row>
    <row r="223" spans="2:65" s="1" customFormat="1" ht="24.15" customHeight="1">
      <c r="B223" s="32"/>
      <c r="C223" s="132" t="s">
        <v>396</v>
      </c>
      <c r="D223" s="132" t="s">
        <v>132</v>
      </c>
      <c r="E223" s="133" t="s">
        <v>1005</v>
      </c>
      <c r="F223" s="134" t="s">
        <v>1006</v>
      </c>
      <c r="G223" s="135" t="s">
        <v>283</v>
      </c>
      <c r="H223" s="136">
        <v>2</v>
      </c>
      <c r="I223" s="137"/>
      <c r="J223" s="138">
        <f>ROUND(I223*H223,2)</f>
        <v>0</v>
      </c>
      <c r="K223" s="134" t="s">
        <v>136</v>
      </c>
      <c r="L223" s="32"/>
      <c r="M223" s="139" t="s">
        <v>1</v>
      </c>
      <c r="N223" s="140" t="s">
        <v>40</v>
      </c>
      <c r="P223" s="141">
        <f>O223*H223</f>
        <v>0</v>
      </c>
      <c r="Q223" s="141">
        <v>4.0000000000000002E-4</v>
      </c>
      <c r="R223" s="141">
        <f>Q223*H223</f>
        <v>8.0000000000000004E-4</v>
      </c>
      <c r="S223" s="141">
        <v>0</v>
      </c>
      <c r="T223" s="142">
        <f>S223*H223</f>
        <v>0</v>
      </c>
      <c r="AR223" s="143" t="s">
        <v>137</v>
      </c>
      <c r="AT223" s="143" t="s">
        <v>132</v>
      </c>
      <c r="AU223" s="143" t="s">
        <v>85</v>
      </c>
      <c r="AY223" s="17" t="s">
        <v>130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7" t="s">
        <v>83</v>
      </c>
      <c r="BK223" s="144">
        <f>ROUND(I223*H223,2)</f>
        <v>0</v>
      </c>
      <c r="BL223" s="17" t="s">
        <v>137</v>
      </c>
      <c r="BM223" s="143" t="s">
        <v>1007</v>
      </c>
    </row>
    <row r="224" spans="2:65" s="12" customFormat="1" ht="20.399999999999999">
      <c r="B224" s="145"/>
      <c r="D224" s="146" t="s">
        <v>139</v>
      </c>
      <c r="E224" s="147" t="s">
        <v>1</v>
      </c>
      <c r="F224" s="148" t="s">
        <v>1008</v>
      </c>
      <c r="H224" s="147" t="s">
        <v>1</v>
      </c>
      <c r="I224" s="149"/>
      <c r="L224" s="145"/>
      <c r="M224" s="150"/>
      <c r="T224" s="151"/>
      <c r="AT224" s="147" t="s">
        <v>139</v>
      </c>
      <c r="AU224" s="147" t="s">
        <v>85</v>
      </c>
      <c r="AV224" s="12" t="s">
        <v>83</v>
      </c>
      <c r="AW224" s="12" t="s">
        <v>32</v>
      </c>
      <c r="AX224" s="12" t="s">
        <v>75</v>
      </c>
      <c r="AY224" s="147" t="s">
        <v>130</v>
      </c>
    </row>
    <row r="225" spans="2:65" s="13" customFormat="1" ht="10.199999999999999">
      <c r="B225" s="152"/>
      <c r="D225" s="146" t="s">
        <v>139</v>
      </c>
      <c r="E225" s="153" t="s">
        <v>1</v>
      </c>
      <c r="F225" s="154" t="s">
        <v>85</v>
      </c>
      <c r="H225" s="155">
        <v>2</v>
      </c>
      <c r="I225" s="156"/>
      <c r="L225" s="152"/>
      <c r="M225" s="157"/>
      <c r="T225" s="158"/>
      <c r="AT225" s="153" t="s">
        <v>139</v>
      </c>
      <c r="AU225" s="153" t="s">
        <v>85</v>
      </c>
      <c r="AV225" s="13" t="s">
        <v>85</v>
      </c>
      <c r="AW225" s="13" t="s">
        <v>32</v>
      </c>
      <c r="AX225" s="13" t="s">
        <v>83</v>
      </c>
      <c r="AY225" s="153" t="s">
        <v>130</v>
      </c>
    </row>
    <row r="226" spans="2:65" s="1" customFormat="1" ht="16.5" customHeight="1">
      <c r="B226" s="32"/>
      <c r="C226" s="170" t="s">
        <v>401</v>
      </c>
      <c r="D226" s="170" t="s">
        <v>455</v>
      </c>
      <c r="E226" s="171" t="s">
        <v>1009</v>
      </c>
      <c r="F226" s="172" t="s">
        <v>1010</v>
      </c>
      <c r="G226" s="173" t="s">
        <v>283</v>
      </c>
      <c r="H226" s="174">
        <v>2</v>
      </c>
      <c r="I226" s="175"/>
      <c r="J226" s="176">
        <f>ROUND(I226*H226,2)</f>
        <v>0</v>
      </c>
      <c r="K226" s="172" t="s">
        <v>136</v>
      </c>
      <c r="L226" s="177"/>
      <c r="M226" s="178" t="s">
        <v>1</v>
      </c>
      <c r="N226" s="179" t="s">
        <v>40</v>
      </c>
      <c r="P226" s="141">
        <f>O226*H226</f>
        <v>0</v>
      </c>
      <c r="Q226" s="141">
        <v>9.6000000000000002E-2</v>
      </c>
      <c r="R226" s="141">
        <f>Q226*H226</f>
        <v>0.192</v>
      </c>
      <c r="S226" s="141">
        <v>0</v>
      </c>
      <c r="T226" s="142">
        <f>S226*H226</f>
        <v>0</v>
      </c>
      <c r="AR226" s="143" t="s">
        <v>181</v>
      </c>
      <c r="AT226" s="143" t="s">
        <v>455</v>
      </c>
      <c r="AU226" s="143" t="s">
        <v>85</v>
      </c>
      <c r="AY226" s="17" t="s">
        <v>130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7" t="s">
        <v>83</v>
      </c>
      <c r="BK226" s="144">
        <f>ROUND(I226*H226,2)</f>
        <v>0</v>
      </c>
      <c r="BL226" s="17" t="s">
        <v>137</v>
      </c>
      <c r="BM226" s="143" t="s">
        <v>1011</v>
      </c>
    </row>
    <row r="227" spans="2:65" s="12" customFormat="1" ht="10.199999999999999">
      <c r="B227" s="145"/>
      <c r="D227" s="146" t="s">
        <v>139</v>
      </c>
      <c r="E227" s="147" t="s">
        <v>1</v>
      </c>
      <c r="F227" s="148" t="s">
        <v>924</v>
      </c>
      <c r="H227" s="147" t="s">
        <v>1</v>
      </c>
      <c r="I227" s="149"/>
      <c r="L227" s="145"/>
      <c r="M227" s="150"/>
      <c r="T227" s="151"/>
      <c r="AT227" s="147" t="s">
        <v>139</v>
      </c>
      <c r="AU227" s="147" t="s">
        <v>85</v>
      </c>
      <c r="AV227" s="12" t="s">
        <v>83</v>
      </c>
      <c r="AW227" s="12" t="s">
        <v>32</v>
      </c>
      <c r="AX227" s="12" t="s">
        <v>75</v>
      </c>
      <c r="AY227" s="147" t="s">
        <v>130</v>
      </c>
    </row>
    <row r="228" spans="2:65" s="13" customFormat="1" ht="10.199999999999999">
      <c r="B228" s="152"/>
      <c r="D228" s="146" t="s">
        <v>139</v>
      </c>
      <c r="E228" s="153" t="s">
        <v>1</v>
      </c>
      <c r="F228" s="154" t="s">
        <v>85</v>
      </c>
      <c r="H228" s="155">
        <v>2</v>
      </c>
      <c r="I228" s="156"/>
      <c r="L228" s="152"/>
      <c r="M228" s="157"/>
      <c r="T228" s="158"/>
      <c r="AT228" s="153" t="s">
        <v>139</v>
      </c>
      <c r="AU228" s="153" t="s">
        <v>85</v>
      </c>
      <c r="AV228" s="13" t="s">
        <v>85</v>
      </c>
      <c r="AW228" s="13" t="s">
        <v>32</v>
      </c>
      <c r="AX228" s="13" t="s">
        <v>83</v>
      </c>
      <c r="AY228" s="153" t="s">
        <v>130</v>
      </c>
    </row>
    <row r="229" spans="2:65" s="1" customFormat="1" ht="16.5" customHeight="1">
      <c r="B229" s="32"/>
      <c r="C229" s="170" t="s">
        <v>407</v>
      </c>
      <c r="D229" s="170" t="s">
        <v>455</v>
      </c>
      <c r="E229" s="171" t="s">
        <v>726</v>
      </c>
      <c r="F229" s="172" t="s">
        <v>1012</v>
      </c>
      <c r="G229" s="173" t="s">
        <v>283</v>
      </c>
      <c r="H229" s="174">
        <v>8</v>
      </c>
      <c r="I229" s="175"/>
      <c r="J229" s="176">
        <f>ROUND(I229*H229,2)</f>
        <v>0</v>
      </c>
      <c r="K229" s="172" t="s">
        <v>1</v>
      </c>
      <c r="L229" s="177"/>
      <c r="M229" s="178" t="s">
        <v>1</v>
      </c>
      <c r="N229" s="179" t="s">
        <v>40</v>
      </c>
      <c r="P229" s="141">
        <f>O229*H229</f>
        <v>0</v>
      </c>
      <c r="Q229" s="141">
        <v>0</v>
      </c>
      <c r="R229" s="141">
        <f>Q229*H229</f>
        <v>0</v>
      </c>
      <c r="S229" s="141">
        <v>0</v>
      </c>
      <c r="T229" s="142">
        <f>S229*H229</f>
        <v>0</v>
      </c>
      <c r="AR229" s="143" t="s">
        <v>181</v>
      </c>
      <c r="AT229" s="143" t="s">
        <v>455</v>
      </c>
      <c r="AU229" s="143" t="s">
        <v>85</v>
      </c>
      <c r="AY229" s="17" t="s">
        <v>130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7" t="s">
        <v>83</v>
      </c>
      <c r="BK229" s="144">
        <f>ROUND(I229*H229,2)</f>
        <v>0</v>
      </c>
      <c r="BL229" s="17" t="s">
        <v>137</v>
      </c>
      <c r="BM229" s="143" t="s">
        <v>1013</v>
      </c>
    </row>
    <row r="230" spans="2:65" s="13" customFormat="1" ht="10.199999999999999">
      <c r="B230" s="152"/>
      <c r="D230" s="146" t="s">
        <v>139</v>
      </c>
      <c r="E230" s="153" t="s">
        <v>1</v>
      </c>
      <c r="F230" s="154" t="s">
        <v>1014</v>
      </c>
      <c r="H230" s="155">
        <v>8</v>
      </c>
      <c r="I230" s="156"/>
      <c r="L230" s="152"/>
      <c r="M230" s="157"/>
      <c r="T230" s="158"/>
      <c r="AT230" s="153" t="s">
        <v>139</v>
      </c>
      <c r="AU230" s="153" t="s">
        <v>85</v>
      </c>
      <c r="AV230" s="13" t="s">
        <v>85</v>
      </c>
      <c r="AW230" s="13" t="s">
        <v>32</v>
      </c>
      <c r="AX230" s="13" t="s">
        <v>83</v>
      </c>
      <c r="AY230" s="153" t="s">
        <v>130</v>
      </c>
    </row>
    <row r="231" spans="2:65" s="1" customFormat="1" ht="37.799999999999997" customHeight="1">
      <c r="B231" s="32"/>
      <c r="C231" s="132" t="s">
        <v>412</v>
      </c>
      <c r="D231" s="132" t="s">
        <v>132</v>
      </c>
      <c r="E231" s="133" t="s">
        <v>1015</v>
      </c>
      <c r="F231" s="134" t="s">
        <v>1016</v>
      </c>
      <c r="G231" s="135" t="s">
        <v>255</v>
      </c>
      <c r="H231" s="136">
        <v>12.6</v>
      </c>
      <c r="I231" s="137"/>
      <c r="J231" s="138">
        <f>ROUND(I231*H231,2)</f>
        <v>0</v>
      </c>
      <c r="K231" s="134" t="s">
        <v>136</v>
      </c>
      <c r="L231" s="32"/>
      <c r="M231" s="139" t="s">
        <v>1</v>
      </c>
      <c r="N231" s="140" t="s">
        <v>40</v>
      </c>
      <c r="P231" s="141">
        <f>O231*H231</f>
        <v>0</v>
      </c>
      <c r="Q231" s="141">
        <v>0</v>
      </c>
      <c r="R231" s="141">
        <f>Q231*H231</f>
        <v>0</v>
      </c>
      <c r="S231" s="141">
        <v>0</v>
      </c>
      <c r="T231" s="142">
        <f>S231*H231</f>
        <v>0</v>
      </c>
      <c r="AR231" s="143" t="s">
        <v>137</v>
      </c>
      <c r="AT231" s="143" t="s">
        <v>132</v>
      </c>
      <c r="AU231" s="143" t="s">
        <v>85</v>
      </c>
      <c r="AY231" s="17" t="s">
        <v>130</v>
      </c>
      <c r="BE231" s="144">
        <f>IF(N231="základní",J231,0)</f>
        <v>0</v>
      </c>
      <c r="BF231" s="144">
        <f>IF(N231="snížená",J231,0)</f>
        <v>0</v>
      </c>
      <c r="BG231" s="144">
        <f>IF(N231="zákl. přenesená",J231,0)</f>
        <v>0</v>
      </c>
      <c r="BH231" s="144">
        <f>IF(N231="sníž. přenesená",J231,0)</f>
        <v>0</v>
      </c>
      <c r="BI231" s="144">
        <f>IF(N231="nulová",J231,0)</f>
        <v>0</v>
      </c>
      <c r="BJ231" s="17" t="s">
        <v>83</v>
      </c>
      <c r="BK231" s="144">
        <f>ROUND(I231*H231,2)</f>
        <v>0</v>
      </c>
      <c r="BL231" s="17" t="s">
        <v>137</v>
      </c>
      <c r="BM231" s="143" t="s">
        <v>1017</v>
      </c>
    </row>
    <row r="232" spans="2:65" s="12" customFormat="1" ht="20.399999999999999">
      <c r="B232" s="145"/>
      <c r="D232" s="146" t="s">
        <v>139</v>
      </c>
      <c r="E232" s="147" t="s">
        <v>1</v>
      </c>
      <c r="F232" s="148" t="s">
        <v>1018</v>
      </c>
      <c r="H232" s="147" t="s">
        <v>1</v>
      </c>
      <c r="I232" s="149"/>
      <c r="L232" s="145"/>
      <c r="M232" s="150"/>
      <c r="T232" s="151"/>
      <c r="AT232" s="147" t="s">
        <v>139</v>
      </c>
      <c r="AU232" s="147" t="s">
        <v>85</v>
      </c>
      <c r="AV232" s="12" t="s">
        <v>83</v>
      </c>
      <c r="AW232" s="12" t="s">
        <v>32</v>
      </c>
      <c r="AX232" s="12" t="s">
        <v>75</v>
      </c>
      <c r="AY232" s="147" t="s">
        <v>130</v>
      </c>
    </row>
    <row r="233" spans="2:65" s="13" customFormat="1" ht="10.199999999999999">
      <c r="B233" s="152"/>
      <c r="D233" s="146" t="s">
        <v>139</v>
      </c>
      <c r="E233" s="153" t="s">
        <v>1</v>
      </c>
      <c r="F233" s="154" t="s">
        <v>1019</v>
      </c>
      <c r="H233" s="155">
        <v>12.6</v>
      </c>
      <c r="I233" s="156"/>
      <c r="L233" s="152"/>
      <c r="M233" s="157"/>
      <c r="T233" s="158"/>
      <c r="AT233" s="153" t="s">
        <v>139</v>
      </c>
      <c r="AU233" s="153" t="s">
        <v>85</v>
      </c>
      <c r="AV233" s="13" t="s">
        <v>85</v>
      </c>
      <c r="AW233" s="13" t="s">
        <v>32</v>
      </c>
      <c r="AX233" s="13" t="s">
        <v>83</v>
      </c>
      <c r="AY233" s="153" t="s">
        <v>130</v>
      </c>
    </row>
    <row r="234" spans="2:65" s="1" customFormat="1" ht="44.25" customHeight="1">
      <c r="B234" s="32"/>
      <c r="C234" s="170" t="s">
        <v>417</v>
      </c>
      <c r="D234" s="170" t="s">
        <v>455</v>
      </c>
      <c r="E234" s="171" t="s">
        <v>1020</v>
      </c>
      <c r="F234" s="172" t="s">
        <v>1021</v>
      </c>
      <c r="G234" s="173" t="s">
        <v>283</v>
      </c>
      <c r="H234" s="174">
        <v>6</v>
      </c>
      <c r="I234" s="175"/>
      <c r="J234" s="176">
        <f>ROUND(I234*H234,2)</f>
        <v>0</v>
      </c>
      <c r="K234" s="172" t="s">
        <v>1</v>
      </c>
      <c r="L234" s="177"/>
      <c r="M234" s="178" t="s">
        <v>1</v>
      </c>
      <c r="N234" s="179" t="s">
        <v>40</v>
      </c>
      <c r="P234" s="141">
        <f>O234*H234</f>
        <v>0</v>
      </c>
      <c r="Q234" s="141">
        <v>1.9099999999999999E-2</v>
      </c>
      <c r="R234" s="141">
        <f>Q234*H234</f>
        <v>0.11459999999999999</v>
      </c>
      <c r="S234" s="141">
        <v>0</v>
      </c>
      <c r="T234" s="142">
        <f>S234*H234</f>
        <v>0</v>
      </c>
      <c r="AR234" s="143" t="s">
        <v>181</v>
      </c>
      <c r="AT234" s="143" t="s">
        <v>455</v>
      </c>
      <c r="AU234" s="143" t="s">
        <v>85</v>
      </c>
      <c r="AY234" s="17" t="s">
        <v>130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7" t="s">
        <v>83</v>
      </c>
      <c r="BK234" s="144">
        <f>ROUND(I234*H234,2)</f>
        <v>0</v>
      </c>
      <c r="BL234" s="17" t="s">
        <v>137</v>
      </c>
      <c r="BM234" s="143" t="s">
        <v>1022</v>
      </c>
    </row>
    <row r="235" spans="2:65" s="12" customFormat="1" ht="10.199999999999999">
      <c r="B235" s="145"/>
      <c r="D235" s="146" t="s">
        <v>139</v>
      </c>
      <c r="E235" s="147" t="s">
        <v>1</v>
      </c>
      <c r="F235" s="148" t="s">
        <v>1023</v>
      </c>
      <c r="H235" s="147" t="s">
        <v>1</v>
      </c>
      <c r="I235" s="149"/>
      <c r="L235" s="145"/>
      <c r="M235" s="150"/>
      <c r="T235" s="151"/>
      <c r="AT235" s="147" t="s">
        <v>139</v>
      </c>
      <c r="AU235" s="147" t="s">
        <v>85</v>
      </c>
      <c r="AV235" s="12" t="s">
        <v>83</v>
      </c>
      <c r="AW235" s="12" t="s">
        <v>32</v>
      </c>
      <c r="AX235" s="12" t="s">
        <v>75</v>
      </c>
      <c r="AY235" s="147" t="s">
        <v>130</v>
      </c>
    </row>
    <row r="236" spans="2:65" s="13" customFormat="1" ht="10.199999999999999">
      <c r="B236" s="152"/>
      <c r="D236" s="146" t="s">
        <v>139</v>
      </c>
      <c r="E236" s="153" t="s">
        <v>1</v>
      </c>
      <c r="F236" s="154" t="s">
        <v>171</v>
      </c>
      <c r="H236" s="155">
        <v>6</v>
      </c>
      <c r="I236" s="156"/>
      <c r="L236" s="152"/>
      <c r="M236" s="157"/>
      <c r="T236" s="158"/>
      <c r="AT236" s="153" t="s">
        <v>139</v>
      </c>
      <c r="AU236" s="153" t="s">
        <v>85</v>
      </c>
      <c r="AV236" s="13" t="s">
        <v>85</v>
      </c>
      <c r="AW236" s="13" t="s">
        <v>32</v>
      </c>
      <c r="AX236" s="13" t="s">
        <v>83</v>
      </c>
      <c r="AY236" s="153" t="s">
        <v>130</v>
      </c>
    </row>
    <row r="237" spans="2:65" s="1" customFormat="1" ht="16.5" customHeight="1">
      <c r="B237" s="32"/>
      <c r="C237" s="170" t="s">
        <v>423</v>
      </c>
      <c r="D237" s="170" t="s">
        <v>455</v>
      </c>
      <c r="E237" s="171" t="s">
        <v>617</v>
      </c>
      <c r="F237" s="172" t="s">
        <v>1024</v>
      </c>
      <c r="G237" s="173" t="s">
        <v>283</v>
      </c>
      <c r="H237" s="174">
        <v>4</v>
      </c>
      <c r="I237" s="175"/>
      <c r="J237" s="176">
        <f>ROUND(I237*H237,2)</f>
        <v>0</v>
      </c>
      <c r="K237" s="172" t="s">
        <v>1</v>
      </c>
      <c r="L237" s="177"/>
      <c r="M237" s="178" t="s">
        <v>1</v>
      </c>
      <c r="N237" s="179" t="s">
        <v>40</v>
      </c>
      <c r="P237" s="141">
        <f>O237*H237</f>
        <v>0</v>
      </c>
      <c r="Q237" s="141">
        <v>0</v>
      </c>
      <c r="R237" s="141">
        <f>Q237*H237</f>
        <v>0</v>
      </c>
      <c r="S237" s="141">
        <v>0</v>
      </c>
      <c r="T237" s="142">
        <f>S237*H237</f>
        <v>0</v>
      </c>
      <c r="AR237" s="143" t="s">
        <v>181</v>
      </c>
      <c r="AT237" s="143" t="s">
        <v>455</v>
      </c>
      <c r="AU237" s="143" t="s">
        <v>85</v>
      </c>
      <c r="AY237" s="17" t="s">
        <v>130</v>
      </c>
      <c r="BE237" s="144">
        <f>IF(N237="základní",J237,0)</f>
        <v>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7" t="s">
        <v>83</v>
      </c>
      <c r="BK237" s="144">
        <f>ROUND(I237*H237,2)</f>
        <v>0</v>
      </c>
      <c r="BL237" s="17" t="s">
        <v>137</v>
      </c>
      <c r="BM237" s="143" t="s">
        <v>1025</v>
      </c>
    </row>
    <row r="238" spans="2:65" s="12" customFormat="1" ht="10.199999999999999">
      <c r="B238" s="145"/>
      <c r="D238" s="146" t="s">
        <v>139</v>
      </c>
      <c r="E238" s="147" t="s">
        <v>1</v>
      </c>
      <c r="F238" s="148" t="s">
        <v>1026</v>
      </c>
      <c r="H238" s="147" t="s">
        <v>1</v>
      </c>
      <c r="I238" s="149"/>
      <c r="L238" s="145"/>
      <c r="M238" s="150"/>
      <c r="T238" s="151"/>
      <c r="AT238" s="147" t="s">
        <v>139</v>
      </c>
      <c r="AU238" s="147" t="s">
        <v>85</v>
      </c>
      <c r="AV238" s="12" t="s">
        <v>83</v>
      </c>
      <c r="AW238" s="12" t="s">
        <v>32</v>
      </c>
      <c r="AX238" s="12" t="s">
        <v>75</v>
      </c>
      <c r="AY238" s="147" t="s">
        <v>130</v>
      </c>
    </row>
    <row r="239" spans="2:65" s="13" customFormat="1" ht="10.199999999999999">
      <c r="B239" s="152"/>
      <c r="D239" s="146" t="s">
        <v>139</v>
      </c>
      <c r="E239" s="153" t="s">
        <v>1</v>
      </c>
      <c r="F239" s="154" t="s">
        <v>137</v>
      </c>
      <c r="H239" s="155">
        <v>4</v>
      </c>
      <c r="I239" s="156"/>
      <c r="L239" s="152"/>
      <c r="M239" s="157"/>
      <c r="T239" s="158"/>
      <c r="AT239" s="153" t="s">
        <v>139</v>
      </c>
      <c r="AU239" s="153" t="s">
        <v>85</v>
      </c>
      <c r="AV239" s="13" t="s">
        <v>85</v>
      </c>
      <c r="AW239" s="13" t="s">
        <v>32</v>
      </c>
      <c r="AX239" s="13" t="s">
        <v>83</v>
      </c>
      <c r="AY239" s="153" t="s">
        <v>130</v>
      </c>
    </row>
    <row r="240" spans="2:65" s="1" customFormat="1" ht="16.5" customHeight="1">
      <c r="B240" s="32"/>
      <c r="C240" s="170" t="s">
        <v>428</v>
      </c>
      <c r="D240" s="170" t="s">
        <v>455</v>
      </c>
      <c r="E240" s="171" t="s">
        <v>625</v>
      </c>
      <c r="F240" s="172" t="s">
        <v>1027</v>
      </c>
      <c r="G240" s="173" t="s">
        <v>283</v>
      </c>
      <c r="H240" s="174">
        <v>24</v>
      </c>
      <c r="I240" s="175"/>
      <c r="J240" s="176">
        <f>ROUND(I240*H240,2)</f>
        <v>0</v>
      </c>
      <c r="K240" s="172" t="s">
        <v>1</v>
      </c>
      <c r="L240" s="177"/>
      <c r="M240" s="178" t="s">
        <v>1</v>
      </c>
      <c r="N240" s="179" t="s">
        <v>40</v>
      </c>
      <c r="P240" s="141">
        <f>O240*H240</f>
        <v>0</v>
      </c>
      <c r="Q240" s="141">
        <v>0</v>
      </c>
      <c r="R240" s="141">
        <f>Q240*H240</f>
        <v>0</v>
      </c>
      <c r="S240" s="141">
        <v>0</v>
      </c>
      <c r="T240" s="142">
        <f>S240*H240</f>
        <v>0</v>
      </c>
      <c r="AR240" s="143" t="s">
        <v>181</v>
      </c>
      <c r="AT240" s="143" t="s">
        <v>455</v>
      </c>
      <c r="AU240" s="143" t="s">
        <v>85</v>
      </c>
      <c r="AY240" s="17" t="s">
        <v>130</v>
      </c>
      <c r="BE240" s="144">
        <f>IF(N240="základní",J240,0)</f>
        <v>0</v>
      </c>
      <c r="BF240" s="144">
        <f>IF(N240="snížená",J240,0)</f>
        <v>0</v>
      </c>
      <c r="BG240" s="144">
        <f>IF(N240="zákl. přenesená",J240,0)</f>
        <v>0</v>
      </c>
      <c r="BH240" s="144">
        <f>IF(N240="sníž. přenesená",J240,0)</f>
        <v>0</v>
      </c>
      <c r="BI240" s="144">
        <f>IF(N240="nulová",J240,0)</f>
        <v>0</v>
      </c>
      <c r="BJ240" s="17" t="s">
        <v>83</v>
      </c>
      <c r="BK240" s="144">
        <f>ROUND(I240*H240,2)</f>
        <v>0</v>
      </c>
      <c r="BL240" s="17" t="s">
        <v>137</v>
      </c>
      <c r="BM240" s="143" t="s">
        <v>1028</v>
      </c>
    </row>
    <row r="241" spans="2:65" s="12" customFormat="1" ht="10.199999999999999">
      <c r="B241" s="145"/>
      <c r="D241" s="146" t="s">
        <v>139</v>
      </c>
      <c r="E241" s="147" t="s">
        <v>1</v>
      </c>
      <c r="F241" s="148" t="s">
        <v>1026</v>
      </c>
      <c r="H241" s="147" t="s">
        <v>1</v>
      </c>
      <c r="I241" s="149"/>
      <c r="L241" s="145"/>
      <c r="M241" s="150"/>
      <c r="T241" s="151"/>
      <c r="AT241" s="147" t="s">
        <v>139</v>
      </c>
      <c r="AU241" s="147" t="s">
        <v>85</v>
      </c>
      <c r="AV241" s="12" t="s">
        <v>83</v>
      </c>
      <c r="AW241" s="12" t="s">
        <v>32</v>
      </c>
      <c r="AX241" s="12" t="s">
        <v>75</v>
      </c>
      <c r="AY241" s="147" t="s">
        <v>130</v>
      </c>
    </row>
    <row r="242" spans="2:65" s="13" customFormat="1" ht="10.199999999999999">
      <c r="B242" s="152"/>
      <c r="D242" s="146" t="s">
        <v>139</v>
      </c>
      <c r="E242" s="153" t="s">
        <v>1</v>
      </c>
      <c r="F242" s="154" t="s">
        <v>1029</v>
      </c>
      <c r="H242" s="155">
        <v>24</v>
      </c>
      <c r="I242" s="156"/>
      <c r="L242" s="152"/>
      <c r="M242" s="157"/>
      <c r="T242" s="158"/>
      <c r="AT242" s="153" t="s">
        <v>139</v>
      </c>
      <c r="AU242" s="153" t="s">
        <v>85</v>
      </c>
      <c r="AV242" s="13" t="s">
        <v>85</v>
      </c>
      <c r="AW242" s="13" t="s">
        <v>32</v>
      </c>
      <c r="AX242" s="13" t="s">
        <v>83</v>
      </c>
      <c r="AY242" s="153" t="s">
        <v>130</v>
      </c>
    </row>
    <row r="243" spans="2:65" s="1" customFormat="1" ht="16.5" customHeight="1">
      <c r="B243" s="32"/>
      <c r="C243" s="170" t="s">
        <v>433</v>
      </c>
      <c r="D243" s="170" t="s">
        <v>455</v>
      </c>
      <c r="E243" s="171" t="s">
        <v>722</v>
      </c>
      <c r="F243" s="172" t="s">
        <v>1030</v>
      </c>
      <c r="G243" s="173" t="s">
        <v>283</v>
      </c>
      <c r="H243" s="174">
        <v>8</v>
      </c>
      <c r="I243" s="175"/>
      <c r="J243" s="176">
        <f>ROUND(I243*H243,2)</f>
        <v>0</v>
      </c>
      <c r="K243" s="172" t="s">
        <v>1</v>
      </c>
      <c r="L243" s="177"/>
      <c r="M243" s="178" t="s">
        <v>1</v>
      </c>
      <c r="N243" s="179" t="s">
        <v>40</v>
      </c>
      <c r="P243" s="141">
        <f>O243*H243</f>
        <v>0</v>
      </c>
      <c r="Q243" s="141">
        <v>0</v>
      </c>
      <c r="R243" s="141">
        <f>Q243*H243</f>
        <v>0</v>
      </c>
      <c r="S243" s="141">
        <v>0</v>
      </c>
      <c r="T243" s="142">
        <f>S243*H243</f>
        <v>0</v>
      </c>
      <c r="AR243" s="143" t="s">
        <v>181</v>
      </c>
      <c r="AT243" s="143" t="s">
        <v>455</v>
      </c>
      <c r="AU243" s="143" t="s">
        <v>85</v>
      </c>
      <c r="AY243" s="17" t="s">
        <v>130</v>
      </c>
      <c r="BE243" s="144">
        <f>IF(N243="základní",J243,0)</f>
        <v>0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7" t="s">
        <v>83</v>
      </c>
      <c r="BK243" s="144">
        <f>ROUND(I243*H243,2)</f>
        <v>0</v>
      </c>
      <c r="BL243" s="17" t="s">
        <v>137</v>
      </c>
      <c r="BM243" s="143" t="s">
        <v>1031</v>
      </c>
    </row>
    <row r="244" spans="2:65" s="12" customFormat="1" ht="10.199999999999999">
      <c r="B244" s="145"/>
      <c r="D244" s="146" t="s">
        <v>139</v>
      </c>
      <c r="E244" s="147" t="s">
        <v>1</v>
      </c>
      <c r="F244" s="148" t="s">
        <v>1026</v>
      </c>
      <c r="H244" s="147" t="s">
        <v>1</v>
      </c>
      <c r="I244" s="149"/>
      <c r="L244" s="145"/>
      <c r="M244" s="150"/>
      <c r="T244" s="151"/>
      <c r="AT244" s="147" t="s">
        <v>139</v>
      </c>
      <c r="AU244" s="147" t="s">
        <v>85</v>
      </c>
      <c r="AV244" s="12" t="s">
        <v>83</v>
      </c>
      <c r="AW244" s="12" t="s">
        <v>32</v>
      </c>
      <c r="AX244" s="12" t="s">
        <v>75</v>
      </c>
      <c r="AY244" s="147" t="s">
        <v>130</v>
      </c>
    </row>
    <row r="245" spans="2:65" s="13" customFormat="1" ht="10.199999999999999">
      <c r="B245" s="152"/>
      <c r="D245" s="146" t="s">
        <v>139</v>
      </c>
      <c r="E245" s="153" t="s">
        <v>1</v>
      </c>
      <c r="F245" s="154" t="s">
        <v>1014</v>
      </c>
      <c r="H245" s="155">
        <v>8</v>
      </c>
      <c r="I245" s="156"/>
      <c r="L245" s="152"/>
      <c r="M245" s="157"/>
      <c r="T245" s="158"/>
      <c r="AT245" s="153" t="s">
        <v>139</v>
      </c>
      <c r="AU245" s="153" t="s">
        <v>85</v>
      </c>
      <c r="AV245" s="13" t="s">
        <v>85</v>
      </c>
      <c r="AW245" s="13" t="s">
        <v>32</v>
      </c>
      <c r="AX245" s="13" t="s">
        <v>83</v>
      </c>
      <c r="AY245" s="153" t="s">
        <v>130</v>
      </c>
    </row>
    <row r="246" spans="2:65" s="1" customFormat="1" ht="49.05" customHeight="1">
      <c r="B246" s="32"/>
      <c r="C246" s="132" t="s">
        <v>440</v>
      </c>
      <c r="D246" s="132" t="s">
        <v>132</v>
      </c>
      <c r="E246" s="133" t="s">
        <v>1032</v>
      </c>
      <c r="F246" s="134" t="s">
        <v>1033</v>
      </c>
      <c r="G246" s="135" t="s">
        <v>152</v>
      </c>
      <c r="H246" s="136">
        <v>7.4</v>
      </c>
      <c r="I246" s="137"/>
      <c r="J246" s="138">
        <f>ROUND(I246*H246,2)</f>
        <v>0</v>
      </c>
      <c r="K246" s="134" t="s">
        <v>136</v>
      </c>
      <c r="L246" s="32"/>
      <c r="M246" s="139" t="s">
        <v>1</v>
      </c>
      <c r="N246" s="140" t="s">
        <v>40</v>
      </c>
      <c r="P246" s="141">
        <f>O246*H246</f>
        <v>0</v>
      </c>
      <c r="Q246" s="141">
        <v>0.35283999999999999</v>
      </c>
      <c r="R246" s="141">
        <f>Q246*H246</f>
        <v>2.6110160000000002</v>
      </c>
      <c r="S246" s="141">
        <v>0</v>
      </c>
      <c r="T246" s="142">
        <f>S246*H246</f>
        <v>0</v>
      </c>
      <c r="AR246" s="143" t="s">
        <v>137</v>
      </c>
      <c r="AT246" s="143" t="s">
        <v>132</v>
      </c>
      <c r="AU246" s="143" t="s">
        <v>85</v>
      </c>
      <c r="AY246" s="17" t="s">
        <v>130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7" t="s">
        <v>83</v>
      </c>
      <c r="BK246" s="144">
        <f>ROUND(I246*H246,2)</f>
        <v>0</v>
      </c>
      <c r="BL246" s="17" t="s">
        <v>137</v>
      </c>
      <c r="BM246" s="143" t="s">
        <v>1034</v>
      </c>
    </row>
    <row r="247" spans="2:65" s="12" customFormat="1" ht="20.399999999999999">
      <c r="B247" s="145"/>
      <c r="D247" s="146" t="s">
        <v>139</v>
      </c>
      <c r="E247" s="147" t="s">
        <v>1</v>
      </c>
      <c r="F247" s="148" t="s">
        <v>1035</v>
      </c>
      <c r="H247" s="147" t="s">
        <v>1</v>
      </c>
      <c r="I247" s="149"/>
      <c r="L247" s="145"/>
      <c r="M247" s="150"/>
      <c r="T247" s="151"/>
      <c r="AT247" s="147" t="s">
        <v>139</v>
      </c>
      <c r="AU247" s="147" t="s">
        <v>85</v>
      </c>
      <c r="AV247" s="12" t="s">
        <v>83</v>
      </c>
      <c r="AW247" s="12" t="s">
        <v>32</v>
      </c>
      <c r="AX247" s="12" t="s">
        <v>75</v>
      </c>
      <c r="AY247" s="147" t="s">
        <v>130</v>
      </c>
    </row>
    <row r="248" spans="2:65" s="13" customFormat="1" ht="10.199999999999999">
      <c r="B248" s="152"/>
      <c r="D248" s="146" t="s">
        <v>139</v>
      </c>
      <c r="E248" s="153" t="s">
        <v>1</v>
      </c>
      <c r="F248" s="154" t="s">
        <v>1036</v>
      </c>
      <c r="H248" s="155">
        <v>7.4</v>
      </c>
      <c r="I248" s="156"/>
      <c r="L248" s="152"/>
      <c r="M248" s="157"/>
      <c r="T248" s="158"/>
      <c r="AT248" s="153" t="s">
        <v>139</v>
      </c>
      <c r="AU248" s="153" t="s">
        <v>85</v>
      </c>
      <c r="AV248" s="13" t="s">
        <v>85</v>
      </c>
      <c r="AW248" s="13" t="s">
        <v>32</v>
      </c>
      <c r="AX248" s="13" t="s">
        <v>83</v>
      </c>
      <c r="AY248" s="153" t="s">
        <v>130</v>
      </c>
    </row>
    <row r="249" spans="2:65" s="1" customFormat="1" ht="49.05" customHeight="1">
      <c r="B249" s="32"/>
      <c r="C249" s="132" t="s">
        <v>446</v>
      </c>
      <c r="D249" s="132" t="s">
        <v>132</v>
      </c>
      <c r="E249" s="133" t="s">
        <v>1037</v>
      </c>
      <c r="F249" s="134" t="s">
        <v>1038</v>
      </c>
      <c r="G249" s="135" t="s">
        <v>255</v>
      </c>
      <c r="H249" s="136">
        <v>7.4</v>
      </c>
      <c r="I249" s="137"/>
      <c r="J249" s="138">
        <f>ROUND(I249*H249,2)</f>
        <v>0</v>
      </c>
      <c r="K249" s="134" t="s">
        <v>136</v>
      </c>
      <c r="L249" s="32"/>
      <c r="M249" s="139" t="s">
        <v>1</v>
      </c>
      <c r="N249" s="140" t="s">
        <v>40</v>
      </c>
      <c r="P249" s="141">
        <f>O249*H249</f>
        <v>0</v>
      </c>
      <c r="Q249" s="141">
        <v>4.6339999999999999E-2</v>
      </c>
      <c r="R249" s="141">
        <f>Q249*H249</f>
        <v>0.342916</v>
      </c>
      <c r="S249" s="141">
        <v>0</v>
      </c>
      <c r="T249" s="142">
        <f>S249*H249</f>
        <v>0</v>
      </c>
      <c r="AR249" s="143" t="s">
        <v>137</v>
      </c>
      <c r="AT249" s="143" t="s">
        <v>132</v>
      </c>
      <c r="AU249" s="143" t="s">
        <v>85</v>
      </c>
      <c r="AY249" s="17" t="s">
        <v>130</v>
      </c>
      <c r="BE249" s="144">
        <f>IF(N249="základní",J249,0)</f>
        <v>0</v>
      </c>
      <c r="BF249" s="144">
        <f>IF(N249="snížená",J249,0)</f>
        <v>0</v>
      </c>
      <c r="BG249" s="144">
        <f>IF(N249="zákl. přenesená",J249,0)</f>
        <v>0</v>
      </c>
      <c r="BH249" s="144">
        <f>IF(N249="sníž. přenesená",J249,0)</f>
        <v>0</v>
      </c>
      <c r="BI249" s="144">
        <f>IF(N249="nulová",J249,0)</f>
        <v>0</v>
      </c>
      <c r="BJ249" s="17" t="s">
        <v>83</v>
      </c>
      <c r="BK249" s="144">
        <f>ROUND(I249*H249,2)</f>
        <v>0</v>
      </c>
      <c r="BL249" s="17" t="s">
        <v>137</v>
      </c>
      <c r="BM249" s="143" t="s">
        <v>1039</v>
      </c>
    </row>
    <row r="250" spans="2:65" s="12" customFormat="1" ht="10.199999999999999">
      <c r="B250" s="145"/>
      <c r="D250" s="146" t="s">
        <v>139</v>
      </c>
      <c r="E250" s="147" t="s">
        <v>1</v>
      </c>
      <c r="F250" s="148" t="s">
        <v>1040</v>
      </c>
      <c r="H250" s="147" t="s">
        <v>1</v>
      </c>
      <c r="I250" s="149"/>
      <c r="L250" s="145"/>
      <c r="M250" s="150"/>
      <c r="T250" s="151"/>
      <c r="AT250" s="147" t="s">
        <v>139</v>
      </c>
      <c r="AU250" s="147" t="s">
        <v>85</v>
      </c>
      <c r="AV250" s="12" t="s">
        <v>83</v>
      </c>
      <c r="AW250" s="12" t="s">
        <v>32</v>
      </c>
      <c r="AX250" s="12" t="s">
        <v>75</v>
      </c>
      <c r="AY250" s="147" t="s">
        <v>130</v>
      </c>
    </row>
    <row r="251" spans="2:65" s="13" customFormat="1" ht="10.199999999999999">
      <c r="B251" s="152"/>
      <c r="D251" s="146" t="s">
        <v>139</v>
      </c>
      <c r="E251" s="153" t="s">
        <v>1</v>
      </c>
      <c r="F251" s="154" t="s">
        <v>1041</v>
      </c>
      <c r="H251" s="155">
        <v>7.4</v>
      </c>
      <c r="I251" s="156"/>
      <c r="L251" s="152"/>
      <c r="M251" s="157"/>
      <c r="T251" s="158"/>
      <c r="AT251" s="153" t="s">
        <v>139</v>
      </c>
      <c r="AU251" s="153" t="s">
        <v>85</v>
      </c>
      <c r="AV251" s="13" t="s">
        <v>85</v>
      </c>
      <c r="AW251" s="13" t="s">
        <v>32</v>
      </c>
      <c r="AX251" s="13" t="s">
        <v>83</v>
      </c>
      <c r="AY251" s="153" t="s">
        <v>130</v>
      </c>
    </row>
    <row r="252" spans="2:65" s="1" customFormat="1" ht="16.5" customHeight="1">
      <c r="B252" s="32"/>
      <c r="C252" s="132" t="s">
        <v>454</v>
      </c>
      <c r="D252" s="132" t="s">
        <v>132</v>
      </c>
      <c r="E252" s="133" t="s">
        <v>730</v>
      </c>
      <c r="F252" s="134" t="s">
        <v>1042</v>
      </c>
      <c r="G252" s="135" t="s">
        <v>169</v>
      </c>
      <c r="H252" s="136">
        <v>1</v>
      </c>
      <c r="I252" s="137"/>
      <c r="J252" s="138">
        <f>ROUND(I252*H252,2)</f>
        <v>0</v>
      </c>
      <c r="K252" s="134" t="s">
        <v>1</v>
      </c>
      <c r="L252" s="32"/>
      <c r="M252" s="139" t="s">
        <v>1</v>
      </c>
      <c r="N252" s="140" t="s">
        <v>40</v>
      </c>
      <c r="P252" s="141">
        <f>O252*H252</f>
        <v>0</v>
      </c>
      <c r="Q252" s="141">
        <v>0</v>
      </c>
      <c r="R252" s="141">
        <f>Q252*H252</f>
        <v>0</v>
      </c>
      <c r="S252" s="141">
        <v>0</v>
      </c>
      <c r="T252" s="142">
        <f>S252*H252</f>
        <v>0</v>
      </c>
      <c r="AR252" s="143" t="s">
        <v>137</v>
      </c>
      <c r="AT252" s="143" t="s">
        <v>132</v>
      </c>
      <c r="AU252" s="143" t="s">
        <v>85</v>
      </c>
      <c r="AY252" s="17" t="s">
        <v>130</v>
      </c>
      <c r="BE252" s="144">
        <f>IF(N252="základní",J252,0)</f>
        <v>0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7" t="s">
        <v>83</v>
      </c>
      <c r="BK252" s="144">
        <f>ROUND(I252*H252,2)</f>
        <v>0</v>
      </c>
      <c r="BL252" s="17" t="s">
        <v>137</v>
      </c>
      <c r="BM252" s="143" t="s">
        <v>1043</v>
      </c>
    </row>
    <row r="253" spans="2:65" s="12" customFormat="1" ht="10.199999999999999">
      <c r="B253" s="145"/>
      <c r="D253" s="146" t="s">
        <v>139</v>
      </c>
      <c r="E253" s="147" t="s">
        <v>1</v>
      </c>
      <c r="F253" s="148" t="s">
        <v>1044</v>
      </c>
      <c r="H253" s="147" t="s">
        <v>1</v>
      </c>
      <c r="I253" s="149"/>
      <c r="L253" s="145"/>
      <c r="M253" s="150"/>
      <c r="T253" s="151"/>
      <c r="AT253" s="147" t="s">
        <v>139</v>
      </c>
      <c r="AU253" s="147" t="s">
        <v>85</v>
      </c>
      <c r="AV253" s="12" t="s">
        <v>83</v>
      </c>
      <c r="AW253" s="12" t="s">
        <v>32</v>
      </c>
      <c r="AX253" s="12" t="s">
        <v>75</v>
      </c>
      <c r="AY253" s="147" t="s">
        <v>130</v>
      </c>
    </row>
    <row r="254" spans="2:65" s="12" customFormat="1" ht="30.6">
      <c r="B254" s="145"/>
      <c r="D254" s="146" t="s">
        <v>139</v>
      </c>
      <c r="E254" s="147" t="s">
        <v>1</v>
      </c>
      <c r="F254" s="148" t="s">
        <v>1045</v>
      </c>
      <c r="H254" s="147" t="s">
        <v>1</v>
      </c>
      <c r="I254" s="149"/>
      <c r="L254" s="145"/>
      <c r="M254" s="150"/>
      <c r="T254" s="151"/>
      <c r="AT254" s="147" t="s">
        <v>139</v>
      </c>
      <c r="AU254" s="147" t="s">
        <v>85</v>
      </c>
      <c r="AV254" s="12" t="s">
        <v>83</v>
      </c>
      <c r="AW254" s="12" t="s">
        <v>32</v>
      </c>
      <c r="AX254" s="12" t="s">
        <v>75</v>
      </c>
      <c r="AY254" s="147" t="s">
        <v>130</v>
      </c>
    </row>
    <row r="255" spans="2:65" s="12" customFormat="1" ht="10.199999999999999">
      <c r="B255" s="145"/>
      <c r="D255" s="146" t="s">
        <v>139</v>
      </c>
      <c r="E255" s="147" t="s">
        <v>1</v>
      </c>
      <c r="F255" s="148" t="s">
        <v>1046</v>
      </c>
      <c r="H255" s="147" t="s">
        <v>1</v>
      </c>
      <c r="I255" s="149"/>
      <c r="L255" s="145"/>
      <c r="M255" s="150"/>
      <c r="T255" s="151"/>
      <c r="AT255" s="147" t="s">
        <v>139</v>
      </c>
      <c r="AU255" s="147" t="s">
        <v>85</v>
      </c>
      <c r="AV255" s="12" t="s">
        <v>83</v>
      </c>
      <c r="AW255" s="12" t="s">
        <v>32</v>
      </c>
      <c r="AX255" s="12" t="s">
        <v>75</v>
      </c>
      <c r="AY255" s="147" t="s">
        <v>130</v>
      </c>
    </row>
    <row r="256" spans="2:65" s="12" customFormat="1" ht="10.199999999999999">
      <c r="B256" s="145"/>
      <c r="D256" s="146" t="s">
        <v>139</v>
      </c>
      <c r="E256" s="147" t="s">
        <v>1</v>
      </c>
      <c r="F256" s="148" t="s">
        <v>1047</v>
      </c>
      <c r="H256" s="147" t="s">
        <v>1</v>
      </c>
      <c r="I256" s="149"/>
      <c r="L256" s="145"/>
      <c r="M256" s="150"/>
      <c r="T256" s="151"/>
      <c r="AT256" s="147" t="s">
        <v>139</v>
      </c>
      <c r="AU256" s="147" t="s">
        <v>85</v>
      </c>
      <c r="AV256" s="12" t="s">
        <v>83</v>
      </c>
      <c r="AW256" s="12" t="s">
        <v>32</v>
      </c>
      <c r="AX256" s="12" t="s">
        <v>75</v>
      </c>
      <c r="AY256" s="147" t="s">
        <v>130</v>
      </c>
    </row>
    <row r="257" spans="2:65" s="12" customFormat="1" ht="20.399999999999999">
      <c r="B257" s="145"/>
      <c r="D257" s="146" t="s">
        <v>139</v>
      </c>
      <c r="E257" s="147" t="s">
        <v>1</v>
      </c>
      <c r="F257" s="148" t="s">
        <v>1048</v>
      </c>
      <c r="H257" s="147" t="s">
        <v>1</v>
      </c>
      <c r="I257" s="149"/>
      <c r="L257" s="145"/>
      <c r="M257" s="150"/>
      <c r="T257" s="151"/>
      <c r="AT257" s="147" t="s">
        <v>139</v>
      </c>
      <c r="AU257" s="147" t="s">
        <v>85</v>
      </c>
      <c r="AV257" s="12" t="s">
        <v>83</v>
      </c>
      <c r="AW257" s="12" t="s">
        <v>32</v>
      </c>
      <c r="AX257" s="12" t="s">
        <v>75</v>
      </c>
      <c r="AY257" s="147" t="s">
        <v>130</v>
      </c>
    </row>
    <row r="258" spans="2:65" s="12" customFormat="1" ht="10.199999999999999">
      <c r="B258" s="145"/>
      <c r="D258" s="146" t="s">
        <v>139</v>
      </c>
      <c r="E258" s="147" t="s">
        <v>1</v>
      </c>
      <c r="F258" s="148" t="s">
        <v>1049</v>
      </c>
      <c r="H258" s="147" t="s">
        <v>1</v>
      </c>
      <c r="I258" s="149"/>
      <c r="L258" s="145"/>
      <c r="M258" s="150"/>
      <c r="T258" s="151"/>
      <c r="AT258" s="147" t="s">
        <v>139</v>
      </c>
      <c r="AU258" s="147" t="s">
        <v>85</v>
      </c>
      <c r="AV258" s="12" t="s">
        <v>83</v>
      </c>
      <c r="AW258" s="12" t="s">
        <v>32</v>
      </c>
      <c r="AX258" s="12" t="s">
        <v>75</v>
      </c>
      <c r="AY258" s="147" t="s">
        <v>130</v>
      </c>
    </row>
    <row r="259" spans="2:65" s="12" customFormat="1" ht="20.399999999999999">
      <c r="B259" s="145"/>
      <c r="D259" s="146" t="s">
        <v>139</v>
      </c>
      <c r="E259" s="147" t="s">
        <v>1</v>
      </c>
      <c r="F259" s="148" t="s">
        <v>1050</v>
      </c>
      <c r="H259" s="147" t="s">
        <v>1</v>
      </c>
      <c r="I259" s="149"/>
      <c r="L259" s="145"/>
      <c r="M259" s="150"/>
      <c r="T259" s="151"/>
      <c r="AT259" s="147" t="s">
        <v>139</v>
      </c>
      <c r="AU259" s="147" t="s">
        <v>85</v>
      </c>
      <c r="AV259" s="12" t="s">
        <v>83</v>
      </c>
      <c r="AW259" s="12" t="s">
        <v>32</v>
      </c>
      <c r="AX259" s="12" t="s">
        <v>75</v>
      </c>
      <c r="AY259" s="147" t="s">
        <v>130</v>
      </c>
    </row>
    <row r="260" spans="2:65" s="13" customFormat="1" ht="10.199999999999999">
      <c r="B260" s="152"/>
      <c r="D260" s="146" t="s">
        <v>139</v>
      </c>
      <c r="E260" s="153" t="s">
        <v>1</v>
      </c>
      <c r="F260" s="154" t="s">
        <v>83</v>
      </c>
      <c r="H260" s="155">
        <v>1</v>
      </c>
      <c r="I260" s="156"/>
      <c r="L260" s="152"/>
      <c r="M260" s="157"/>
      <c r="T260" s="158"/>
      <c r="AT260" s="153" t="s">
        <v>139</v>
      </c>
      <c r="AU260" s="153" t="s">
        <v>85</v>
      </c>
      <c r="AV260" s="13" t="s">
        <v>85</v>
      </c>
      <c r="AW260" s="13" t="s">
        <v>32</v>
      </c>
      <c r="AX260" s="13" t="s">
        <v>83</v>
      </c>
      <c r="AY260" s="153" t="s">
        <v>130</v>
      </c>
    </row>
    <row r="261" spans="2:65" s="11" customFormat="1" ht="22.8" customHeight="1">
      <c r="B261" s="120"/>
      <c r="D261" s="121" t="s">
        <v>74</v>
      </c>
      <c r="E261" s="130" t="s">
        <v>137</v>
      </c>
      <c r="F261" s="130" t="s">
        <v>511</v>
      </c>
      <c r="I261" s="123"/>
      <c r="J261" s="131">
        <f>BK261</f>
        <v>0</v>
      </c>
      <c r="L261" s="120"/>
      <c r="M261" s="125"/>
      <c r="P261" s="126">
        <f>SUM(P262:P266)</f>
        <v>0</v>
      </c>
      <c r="R261" s="126">
        <f>SUM(R262:R266)</f>
        <v>0</v>
      </c>
      <c r="T261" s="127">
        <f>SUM(T262:T266)</f>
        <v>0</v>
      </c>
      <c r="AR261" s="121" t="s">
        <v>83</v>
      </c>
      <c r="AT261" s="128" t="s">
        <v>74</v>
      </c>
      <c r="AU261" s="128" t="s">
        <v>83</v>
      </c>
      <c r="AY261" s="121" t="s">
        <v>130</v>
      </c>
      <c r="BK261" s="129">
        <f>SUM(BK262:BK266)</f>
        <v>0</v>
      </c>
    </row>
    <row r="262" spans="2:65" s="1" customFormat="1" ht="24.15" customHeight="1">
      <c r="B262" s="32"/>
      <c r="C262" s="132" t="s">
        <v>460</v>
      </c>
      <c r="D262" s="132" t="s">
        <v>132</v>
      </c>
      <c r="E262" s="133" t="s">
        <v>1051</v>
      </c>
      <c r="F262" s="134" t="s">
        <v>1052</v>
      </c>
      <c r="G262" s="135" t="s">
        <v>250</v>
      </c>
      <c r="H262" s="136">
        <v>2.6059999999999999</v>
      </c>
      <c r="I262" s="137"/>
      <c r="J262" s="138">
        <f>ROUND(I262*H262,2)</f>
        <v>0</v>
      </c>
      <c r="K262" s="134" t="s">
        <v>1</v>
      </c>
      <c r="L262" s="32"/>
      <c r="M262" s="139" t="s">
        <v>1</v>
      </c>
      <c r="N262" s="140" t="s">
        <v>40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137</v>
      </c>
      <c r="AT262" s="143" t="s">
        <v>132</v>
      </c>
      <c r="AU262" s="143" t="s">
        <v>85</v>
      </c>
      <c r="AY262" s="17" t="s">
        <v>130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7" t="s">
        <v>83</v>
      </c>
      <c r="BK262" s="144">
        <f>ROUND(I262*H262,2)</f>
        <v>0</v>
      </c>
      <c r="BL262" s="17" t="s">
        <v>137</v>
      </c>
      <c r="BM262" s="143" t="s">
        <v>1053</v>
      </c>
    </row>
    <row r="263" spans="2:65" s="12" customFormat="1" ht="10.199999999999999">
      <c r="B263" s="145"/>
      <c r="D263" s="146" t="s">
        <v>139</v>
      </c>
      <c r="E263" s="147" t="s">
        <v>1</v>
      </c>
      <c r="F263" s="148" t="s">
        <v>924</v>
      </c>
      <c r="H263" s="147" t="s">
        <v>1</v>
      </c>
      <c r="I263" s="149"/>
      <c r="L263" s="145"/>
      <c r="M263" s="150"/>
      <c r="T263" s="151"/>
      <c r="AT263" s="147" t="s">
        <v>139</v>
      </c>
      <c r="AU263" s="147" t="s">
        <v>85</v>
      </c>
      <c r="AV263" s="12" t="s">
        <v>83</v>
      </c>
      <c r="AW263" s="12" t="s">
        <v>32</v>
      </c>
      <c r="AX263" s="12" t="s">
        <v>75</v>
      </c>
      <c r="AY263" s="147" t="s">
        <v>130</v>
      </c>
    </row>
    <row r="264" spans="2:65" s="13" customFormat="1" ht="10.199999999999999">
      <c r="B264" s="152"/>
      <c r="D264" s="146" t="s">
        <v>139</v>
      </c>
      <c r="E264" s="153" t="s">
        <v>1</v>
      </c>
      <c r="F264" s="154" t="s">
        <v>1054</v>
      </c>
      <c r="H264" s="155">
        <v>2.23</v>
      </c>
      <c r="I264" s="156"/>
      <c r="L264" s="152"/>
      <c r="M264" s="157"/>
      <c r="T264" s="158"/>
      <c r="AT264" s="153" t="s">
        <v>139</v>
      </c>
      <c r="AU264" s="153" t="s">
        <v>85</v>
      </c>
      <c r="AV264" s="13" t="s">
        <v>85</v>
      </c>
      <c r="AW264" s="13" t="s">
        <v>32</v>
      </c>
      <c r="AX264" s="13" t="s">
        <v>75</v>
      </c>
      <c r="AY264" s="153" t="s">
        <v>130</v>
      </c>
    </row>
    <row r="265" spans="2:65" s="13" customFormat="1" ht="10.199999999999999">
      <c r="B265" s="152"/>
      <c r="D265" s="146" t="s">
        <v>139</v>
      </c>
      <c r="E265" s="153" t="s">
        <v>1</v>
      </c>
      <c r="F265" s="154" t="s">
        <v>1055</v>
      </c>
      <c r="H265" s="155">
        <v>0.376</v>
      </c>
      <c r="I265" s="156"/>
      <c r="L265" s="152"/>
      <c r="M265" s="157"/>
      <c r="T265" s="158"/>
      <c r="AT265" s="153" t="s">
        <v>139</v>
      </c>
      <c r="AU265" s="153" t="s">
        <v>85</v>
      </c>
      <c r="AV265" s="13" t="s">
        <v>85</v>
      </c>
      <c r="AW265" s="13" t="s">
        <v>32</v>
      </c>
      <c r="AX265" s="13" t="s">
        <v>75</v>
      </c>
      <c r="AY265" s="153" t="s">
        <v>130</v>
      </c>
    </row>
    <row r="266" spans="2:65" s="14" customFormat="1" ht="10.199999999999999">
      <c r="B266" s="163"/>
      <c r="D266" s="146" t="s">
        <v>139</v>
      </c>
      <c r="E266" s="164" t="s">
        <v>1</v>
      </c>
      <c r="F266" s="165" t="s">
        <v>314</v>
      </c>
      <c r="H266" s="166">
        <v>2.6059999999999999</v>
      </c>
      <c r="I266" s="167"/>
      <c r="L266" s="163"/>
      <c r="M266" s="168"/>
      <c r="T266" s="169"/>
      <c r="AT266" s="164" t="s">
        <v>139</v>
      </c>
      <c r="AU266" s="164" t="s">
        <v>85</v>
      </c>
      <c r="AV266" s="14" t="s">
        <v>137</v>
      </c>
      <c r="AW266" s="14" t="s">
        <v>32</v>
      </c>
      <c r="AX266" s="14" t="s">
        <v>83</v>
      </c>
      <c r="AY266" s="164" t="s">
        <v>130</v>
      </c>
    </row>
    <row r="267" spans="2:65" s="11" customFormat="1" ht="22.8" customHeight="1">
      <c r="B267" s="120"/>
      <c r="D267" s="121" t="s">
        <v>74</v>
      </c>
      <c r="E267" s="130" t="s">
        <v>733</v>
      </c>
      <c r="F267" s="130" t="s">
        <v>734</v>
      </c>
      <c r="I267" s="123"/>
      <c r="J267" s="131">
        <f>BK267</f>
        <v>0</v>
      </c>
      <c r="L267" s="120"/>
      <c r="M267" s="125"/>
      <c r="P267" s="126">
        <f>P268</f>
        <v>0</v>
      </c>
      <c r="R267" s="126">
        <f>R268</f>
        <v>0</v>
      </c>
      <c r="T267" s="127">
        <f>T268</f>
        <v>0</v>
      </c>
      <c r="AR267" s="121" t="s">
        <v>83</v>
      </c>
      <c r="AT267" s="128" t="s">
        <v>74</v>
      </c>
      <c r="AU267" s="128" t="s">
        <v>83</v>
      </c>
      <c r="AY267" s="121" t="s">
        <v>130</v>
      </c>
      <c r="BK267" s="129">
        <f>BK268</f>
        <v>0</v>
      </c>
    </row>
    <row r="268" spans="2:65" s="1" customFormat="1" ht="49.05" customHeight="1">
      <c r="B268" s="32"/>
      <c r="C268" s="132" t="s">
        <v>465</v>
      </c>
      <c r="D268" s="132" t="s">
        <v>132</v>
      </c>
      <c r="E268" s="133" t="s">
        <v>1056</v>
      </c>
      <c r="F268" s="134" t="s">
        <v>1057</v>
      </c>
      <c r="G268" s="135" t="s">
        <v>436</v>
      </c>
      <c r="H268" s="136">
        <v>29.616</v>
      </c>
      <c r="I268" s="137"/>
      <c r="J268" s="138">
        <f>ROUND(I268*H268,2)</f>
        <v>0</v>
      </c>
      <c r="K268" s="134" t="s">
        <v>136</v>
      </c>
      <c r="L268" s="32"/>
      <c r="M268" s="180" t="s">
        <v>1</v>
      </c>
      <c r="N268" s="181" t="s">
        <v>40</v>
      </c>
      <c r="O268" s="182"/>
      <c r="P268" s="183">
        <f>O268*H268</f>
        <v>0</v>
      </c>
      <c r="Q268" s="183">
        <v>0</v>
      </c>
      <c r="R268" s="183">
        <f>Q268*H268</f>
        <v>0</v>
      </c>
      <c r="S268" s="183">
        <v>0</v>
      </c>
      <c r="T268" s="184">
        <f>S268*H268</f>
        <v>0</v>
      </c>
      <c r="AR268" s="143" t="s">
        <v>137</v>
      </c>
      <c r="AT268" s="143" t="s">
        <v>132</v>
      </c>
      <c r="AU268" s="143" t="s">
        <v>85</v>
      </c>
      <c r="AY268" s="17" t="s">
        <v>130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7" t="s">
        <v>83</v>
      </c>
      <c r="BK268" s="144">
        <f>ROUND(I268*H268,2)</f>
        <v>0</v>
      </c>
      <c r="BL268" s="17" t="s">
        <v>137</v>
      </c>
      <c r="BM268" s="143" t="s">
        <v>1058</v>
      </c>
    </row>
    <row r="269" spans="2:65" s="1" customFormat="1" ht="6.9" customHeight="1">
      <c r="B269" s="44"/>
      <c r="C269" s="45"/>
      <c r="D269" s="45"/>
      <c r="E269" s="45"/>
      <c r="F269" s="45"/>
      <c r="G269" s="45"/>
      <c r="H269" s="45"/>
      <c r="I269" s="45"/>
      <c r="J269" s="45"/>
      <c r="K269" s="45"/>
      <c r="L269" s="32"/>
    </row>
  </sheetData>
  <sheetProtection algorithmName="SHA-512" hashValue="53ZTg9QaRUkCL2bKXwG4tmkBVmgtT/qxhVZgvO8DncecTexjVUfIv+HgPYyj+2eiN83EdWmOcW4NvXYsR65EeA==" saltValue="/lu5jdgQiOw6GCDHx9yEmWHUCxw9YU9PF9USA3dXzG05XaKS9bA+8ThayztdzLiqgbP7ZYFG6K4LVQfX2yn7GA==" spinCount="100000" sheet="1" objects="1" scenarios="1" formatColumns="0" formatRows="0" autoFilter="0"/>
  <autoFilter ref="C121:K268" xr:uid="{00000000-0009-0000-0000-000004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2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AT2" s="17" t="s">
        <v>97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" customHeight="1">
      <c r="B4" s="20"/>
      <c r="D4" s="21" t="s">
        <v>98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38" t="str">
        <f>'Rekapitulace stavby'!K6</f>
        <v>Prodloužení splaškové kanalizace v k.ú. Heroltice u Tišnova</v>
      </c>
      <c r="F7" s="239"/>
      <c r="G7" s="239"/>
      <c r="H7" s="239"/>
      <c r="L7" s="20"/>
    </row>
    <row r="8" spans="2:46" s="1" customFormat="1" ht="12" customHeight="1">
      <c r="B8" s="32"/>
      <c r="D8" s="27" t="s">
        <v>99</v>
      </c>
      <c r="L8" s="32"/>
    </row>
    <row r="9" spans="2:46" s="1" customFormat="1" ht="16.5" customHeight="1">
      <c r="B9" s="32"/>
      <c r="E9" s="200" t="s">
        <v>1059</v>
      </c>
      <c r="F9" s="240"/>
      <c r="G9" s="240"/>
      <c r="H9" s="240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27. 4. 2020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1</v>
      </c>
      <c r="L14" s="32"/>
    </row>
    <row r="15" spans="2:46" s="1" customFormat="1" ht="18" customHeight="1">
      <c r="B15" s="32"/>
      <c r="E15" s="25" t="s">
        <v>26</v>
      </c>
      <c r="I15" s="27" t="s">
        <v>27</v>
      </c>
      <c r="J15" s="25" t="s">
        <v>1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28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41" t="str">
        <f>'Rekapitulace stavby'!E14</f>
        <v>Vyplň údaj</v>
      </c>
      <c r="F18" s="222"/>
      <c r="G18" s="222"/>
      <c r="H18" s="222"/>
      <c r="I18" s="27" t="s">
        <v>27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30</v>
      </c>
      <c r="I20" s="27" t="s">
        <v>25</v>
      </c>
      <c r="J20" s="25" t="s">
        <v>1</v>
      </c>
      <c r="L20" s="32"/>
    </row>
    <row r="21" spans="2:12" s="1" customFormat="1" ht="18" customHeight="1">
      <c r="B21" s="32"/>
      <c r="E21" s="25" t="s">
        <v>31</v>
      </c>
      <c r="I21" s="27" t="s">
        <v>27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33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27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34</v>
      </c>
      <c r="L26" s="32"/>
    </row>
    <row r="27" spans="2:12" s="7" customFormat="1" ht="16.5" customHeight="1">
      <c r="B27" s="89"/>
      <c r="E27" s="227" t="s">
        <v>1</v>
      </c>
      <c r="F27" s="227"/>
      <c r="G27" s="227"/>
      <c r="H27" s="227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35</v>
      </c>
      <c r="J30" s="66">
        <f>ROUND(J118,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37</v>
      </c>
      <c r="I32" s="35" t="s">
        <v>36</v>
      </c>
      <c r="J32" s="35" t="s">
        <v>38</v>
      </c>
      <c r="L32" s="32"/>
    </row>
    <row r="33" spans="2:12" s="1" customFormat="1" ht="14.4" customHeight="1">
      <c r="B33" s="32"/>
      <c r="D33" s="55" t="s">
        <v>39</v>
      </c>
      <c r="E33" s="27" t="s">
        <v>40</v>
      </c>
      <c r="F33" s="91">
        <f>ROUND((SUM(BE118:BE121)),  2)</f>
        <v>0</v>
      </c>
      <c r="I33" s="92">
        <v>0.21</v>
      </c>
      <c r="J33" s="91">
        <f>ROUND(((SUM(BE118:BE121))*I33),  2)</f>
        <v>0</v>
      </c>
      <c r="L33" s="32"/>
    </row>
    <row r="34" spans="2:12" s="1" customFormat="1" ht="14.4" customHeight="1">
      <c r="B34" s="32"/>
      <c r="E34" s="27" t="s">
        <v>41</v>
      </c>
      <c r="F34" s="91">
        <f>ROUND((SUM(BF118:BF121)),  2)</f>
        <v>0</v>
      </c>
      <c r="I34" s="92">
        <v>0.15</v>
      </c>
      <c r="J34" s="91">
        <f>ROUND(((SUM(BF118:BF121))*I34),  2)</f>
        <v>0</v>
      </c>
      <c r="L34" s="32"/>
    </row>
    <row r="35" spans="2:12" s="1" customFormat="1" ht="14.4" hidden="1" customHeight="1">
      <c r="B35" s="32"/>
      <c r="E35" s="27" t="s">
        <v>42</v>
      </c>
      <c r="F35" s="91">
        <f>ROUND((SUM(BG118:BG121)),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43</v>
      </c>
      <c r="F36" s="91">
        <f>ROUND((SUM(BH118:BH121)),  2)</f>
        <v>0</v>
      </c>
      <c r="I36" s="92">
        <v>0.15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44</v>
      </c>
      <c r="F37" s="91">
        <f>ROUND((SUM(BI118:BI121)),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45</v>
      </c>
      <c r="E39" s="57"/>
      <c r="F39" s="57"/>
      <c r="G39" s="95" t="s">
        <v>46</v>
      </c>
      <c r="H39" s="96" t="s">
        <v>47</v>
      </c>
      <c r="I39" s="57"/>
      <c r="J39" s="97">
        <f>SUM(J30:J37)</f>
        <v>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48</v>
      </c>
      <c r="E50" s="42"/>
      <c r="F50" s="42"/>
      <c r="G50" s="41" t="s">
        <v>49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50</v>
      </c>
      <c r="E61" s="34"/>
      <c r="F61" s="99" t="s">
        <v>51</v>
      </c>
      <c r="G61" s="43" t="s">
        <v>50</v>
      </c>
      <c r="H61" s="34"/>
      <c r="I61" s="34"/>
      <c r="J61" s="100" t="s">
        <v>51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52</v>
      </c>
      <c r="E65" s="42"/>
      <c r="F65" s="42"/>
      <c r="G65" s="41" t="s">
        <v>53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50</v>
      </c>
      <c r="E76" s="34"/>
      <c r="F76" s="99" t="s">
        <v>51</v>
      </c>
      <c r="G76" s="43" t="s">
        <v>50</v>
      </c>
      <c r="H76" s="34"/>
      <c r="I76" s="34"/>
      <c r="J76" s="100" t="s">
        <v>51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101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38" t="str">
        <f>E7</f>
        <v>Prodloužení splaškové kanalizace v k.ú. Heroltice u Tišnova</v>
      </c>
      <c r="F85" s="239"/>
      <c r="G85" s="239"/>
      <c r="H85" s="239"/>
      <c r="L85" s="32"/>
    </row>
    <row r="86" spans="2:47" s="1" customFormat="1" ht="12" customHeight="1">
      <c r="B86" s="32"/>
      <c r="C86" s="27" t="s">
        <v>99</v>
      </c>
      <c r="L86" s="32"/>
    </row>
    <row r="87" spans="2:47" s="1" customFormat="1" ht="16.5" customHeight="1">
      <c r="B87" s="32"/>
      <c r="E87" s="200" t="str">
        <f>E9</f>
        <v>SO-04 - Elektro přípojka</v>
      </c>
      <c r="F87" s="240"/>
      <c r="G87" s="240"/>
      <c r="H87" s="240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 xml:space="preserve"> </v>
      </c>
      <c r="I89" s="27" t="s">
        <v>22</v>
      </c>
      <c r="J89" s="52" t="str">
        <f>IF(J12="","",J12)</f>
        <v>27. 4. 2020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>Obec Heroltice</v>
      </c>
      <c r="I91" s="27" t="s">
        <v>30</v>
      </c>
      <c r="J91" s="30" t="str">
        <f>E21</f>
        <v>Ing. Petr Halouzka</v>
      </c>
      <c r="L91" s="32"/>
    </row>
    <row r="92" spans="2:47" s="1" customFormat="1" ht="15.15" customHeight="1">
      <c r="B92" s="32"/>
      <c r="C92" s="27" t="s">
        <v>28</v>
      </c>
      <c r="F92" s="25" t="str">
        <f>IF(E18="","",E18)</f>
        <v>Vyplň údaj</v>
      </c>
      <c r="I92" s="27" t="s">
        <v>33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102</v>
      </c>
      <c r="D94" s="93"/>
      <c r="E94" s="93"/>
      <c r="F94" s="93"/>
      <c r="G94" s="93"/>
      <c r="H94" s="93"/>
      <c r="I94" s="93"/>
      <c r="J94" s="102" t="s">
        <v>103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104</v>
      </c>
      <c r="J96" s="66">
        <f>J118</f>
        <v>0</v>
      </c>
      <c r="L96" s="32"/>
      <c r="AU96" s="17" t="s">
        <v>105</v>
      </c>
    </row>
    <row r="97" spans="2:12" s="8" customFormat="1" ht="24.9" customHeight="1">
      <c r="B97" s="104"/>
      <c r="D97" s="105" t="s">
        <v>1060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9" customFormat="1" ht="19.95" customHeight="1">
      <c r="B98" s="108"/>
      <c r="D98" s="109" t="s">
        <v>1061</v>
      </c>
      <c r="E98" s="110"/>
      <c r="F98" s="110"/>
      <c r="G98" s="110"/>
      <c r="H98" s="110"/>
      <c r="I98" s="110"/>
      <c r="J98" s="111">
        <f>J120</f>
        <v>0</v>
      </c>
      <c r="L98" s="108"/>
    </row>
    <row r="99" spans="2:12" s="1" customFormat="1" ht="21.75" customHeight="1">
      <c r="B99" s="32"/>
      <c r="L99" s="32"/>
    </row>
    <row r="100" spans="2:12" s="1" customFormat="1" ht="6.9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" customHeight="1">
      <c r="B105" s="32"/>
      <c r="C105" s="21" t="s">
        <v>115</v>
      </c>
      <c r="L105" s="32"/>
    </row>
    <row r="106" spans="2:12" s="1" customFormat="1" ht="6.9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38" t="str">
        <f>E7</f>
        <v>Prodloužení splaškové kanalizace v k.ú. Heroltice u Tišnova</v>
      </c>
      <c r="F108" s="239"/>
      <c r="G108" s="239"/>
      <c r="H108" s="239"/>
      <c r="L108" s="32"/>
    </row>
    <row r="109" spans="2:12" s="1" customFormat="1" ht="12" customHeight="1">
      <c r="B109" s="32"/>
      <c r="C109" s="27" t="s">
        <v>99</v>
      </c>
      <c r="L109" s="32"/>
    </row>
    <row r="110" spans="2:12" s="1" customFormat="1" ht="16.5" customHeight="1">
      <c r="B110" s="32"/>
      <c r="E110" s="200" t="str">
        <f>E9</f>
        <v>SO-04 - Elektro přípojka</v>
      </c>
      <c r="F110" s="240"/>
      <c r="G110" s="240"/>
      <c r="H110" s="240"/>
      <c r="L110" s="32"/>
    </row>
    <row r="111" spans="2:12" s="1" customFormat="1" ht="6.9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 xml:space="preserve"> </v>
      </c>
      <c r="I112" s="27" t="s">
        <v>22</v>
      </c>
      <c r="J112" s="52" t="str">
        <f>IF(J12="","",J12)</f>
        <v>27. 4. 2020</v>
      </c>
      <c r="L112" s="32"/>
    </row>
    <row r="113" spans="2:65" s="1" customFormat="1" ht="6.9" customHeight="1">
      <c r="B113" s="32"/>
      <c r="L113" s="32"/>
    </row>
    <row r="114" spans="2:65" s="1" customFormat="1" ht="15.15" customHeight="1">
      <c r="B114" s="32"/>
      <c r="C114" s="27" t="s">
        <v>24</v>
      </c>
      <c r="F114" s="25" t="str">
        <f>E15</f>
        <v>Obec Heroltice</v>
      </c>
      <c r="I114" s="27" t="s">
        <v>30</v>
      </c>
      <c r="J114" s="30" t="str">
        <f>E21</f>
        <v>Ing. Petr Halouzka</v>
      </c>
      <c r="L114" s="32"/>
    </row>
    <row r="115" spans="2:65" s="1" customFormat="1" ht="15.15" customHeight="1">
      <c r="B115" s="32"/>
      <c r="C115" s="27" t="s">
        <v>28</v>
      </c>
      <c r="F115" s="25" t="str">
        <f>IF(E18="","",E18)</f>
        <v>Vyplň údaj</v>
      </c>
      <c r="I115" s="27" t="s">
        <v>33</v>
      </c>
      <c r="J115" s="30" t="str">
        <f>E24</f>
        <v xml:space="preserve"> </v>
      </c>
      <c r="L115" s="32"/>
    </row>
    <row r="116" spans="2:65" s="1" customFormat="1" ht="10.35" customHeight="1">
      <c r="B116" s="32"/>
      <c r="L116" s="32"/>
    </row>
    <row r="117" spans="2:65" s="10" customFormat="1" ht="29.25" customHeight="1">
      <c r="B117" s="112"/>
      <c r="C117" s="113" t="s">
        <v>116</v>
      </c>
      <c r="D117" s="114" t="s">
        <v>60</v>
      </c>
      <c r="E117" s="114" t="s">
        <v>56</v>
      </c>
      <c r="F117" s="114" t="s">
        <v>57</v>
      </c>
      <c r="G117" s="114" t="s">
        <v>117</v>
      </c>
      <c r="H117" s="114" t="s">
        <v>118</v>
      </c>
      <c r="I117" s="114" t="s">
        <v>119</v>
      </c>
      <c r="J117" s="114" t="s">
        <v>103</v>
      </c>
      <c r="K117" s="115" t="s">
        <v>120</v>
      </c>
      <c r="L117" s="112"/>
      <c r="M117" s="59" t="s">
        <v>1</v>
      </c>
      <c r="N117" s="60" t="s">
        <v>39</v>
      </c>
      <c r="O117" s="60" t="s">
        <v>121</v>
      </c>
      <c r="P117" s="60" t="s">
        <v>122</v>
      </c>
      <c r="Q117" s="60" t="s">
        <v>123</v>
      </c>
      <c r="R117" s="60" t="s">
        <v>124</v>
      </c>
      <c r="S117" s="60" t="s">
        <v>125</v>
      </c>
      <c r="T117" s="61" t="s">
        <v>126</v>
      </c>
    </row>
    <row r="118" spans="2:65" s="1" customFormat="1" ht="22.8" customHeight="1">
      <c r="B118" s="32"/>
      <c r="C118" s="64" t="s">
        <v>127</v>
      </c>
      <c r="J118" s="116">
        <f>BK118</f>
        <v>0</v>
      </c>
      <c r="L118" s="32"/>
      <c r="M118" s="62"/>
      <c r="N118" s="53"/>
      <c r="O118" s="53"/>
      <c r="P118" s="117">
        <f>P119</f>
        <v>0</v>
      </c>
      <c r="Q118" s="53"/>
      <c r="R118" s="117">
        <f>R119</f>
        <v>0</v>
      </c>
      <c r="S118" s="53"/>
      <c r="T118" s="118">
        <f>T119</f>
        <v>0</v>
      </c>
      <c r="AT118" s="17" t="s">
        <v>74</v>
      </c>
      <c r="AU118" s="17" t="s">
        <v>105</v>
      </c>
      <c r="BK118" s="119">
        <f>BK119</f>
        <v>0</v>
      </c>
    </row>
    <row r="119" spans="2:65" s="11" customFormat="1" ht="25.95" customHeight="1">
      <c r="B119" s="120"/>
      <c r="D119" s="121" t="s">
        <v>74</v>
      </c>
      <c r="E119" s="122" t="s">
        <v>1062</v>
      </c>
      <c r="F119" s="122" t="s">
        <v>1063</v>
      </c>
      <c r="I119" s="123"/>
      <c r="J119" s="124">
        <f>BK119</f>
        <v>0</v>
      </c>
      <c r="L119" s="120"/>
      <c r="M119" s="125"/>
      <c r="P119" s="126">
        <f>P120</f>
        <v>0</v>
      </c>
      <c r="R119" s="126">
        <f>R120</f>
        <v>0</v>
      </c>
      <c r="T119" s="127">
        <f>T120</f>
        <v>0</v>
      </c>
      <c r="AR119" s="121" t="s">
        <v>137</v>
      </c>
      <c r="AT119" s="128" t="s">
        <v>74</v>
      </c>
      <c r="AU119" s="128" t="s">
        <v>75</v>
      </c>
      <c r="AY119" s="121" t="s">
        <v>130</v>
      </c>
      <c r="BK119" s="129">
        <f>BK120</f>
        <v>0</v>
      </c>
    </row>
    <row r="120" spans="2:65" s="11" customFormat="1" ht="22.8" customHeight="1">
      <c r="B120" s="120"/>
      <c r="D120" s="121" t="s">
        <v>74</v>
      </c>
      <c r="E120" s="130" t="s">
        <v>1064</v>
      </c>
      <c r="F120" s="130" t="s">
        <v>1065</v>
      </c>
      <c r="I120" s="123"/>
      <c r="J120" s="131">
        <f>BK120</f>
        <v>0</v>
      </c>
      <c r="L120" s="120"/>
      <c r="M120" s="125"/>
      <c r="P120" s="126">
        <f>P121</f>
        <v>0</v>
      </c>
      <c r="R120" s="126">
        <f>R121</f>
        <v>0</v>
      </c>
      <c r="T120" s="127">
        <f>T121</f>
        <v>0</v>
      </c>
      <c r="AR120" s="121" t="s">
        <v>137</v>
      </c>
      <c r="AT120" s="128" t="s">
        <v>74</v>
      </c>
      <c r="AU120" s="128" t="s">
        <v>83</v>
      </c>
      <c r="AY120" s="121" t="s">
        <v>130</v>
      </c>
      <c r="BK120" s="129">
        <f>BK121</f>
        <v>0</v>
      </c>
    </row>
    <row r="121" spans="2:65" s="1" customFormat="1" ht="16.5" customHeight="1">
      <c r="B121" s="32"/>
      <c r="C121" s="132" t="s">
        <v>83</v>
      </c>
      <c r="D121" s="132" t="s">
        <v>132</v>
      </c>
      <c r="E121" s="133" t="s">
        <v>587</v>
      </c>
      <c r="F121" s="134" t="s">
        <v>1066</v>
      </c>
      <c r="G121" s="135" t="s">
        <v>169</v>
      </c>
      <c r="H121" s="136">
        <v>1</v>
      </c>
      <c r="I121" s="137"/>
      <c r="J121" s="138">
        <f>ROUND(I121*H121,2)</f>
        <v>0</v>
      </c>
      <c r="K121" s="134" t="s">
        <v>1</v>
      </c>
      <c r="L121" s="32"/>
      <c r="M121" s="180" t="s">
        <v>1</v>
      </c>
      <c r="N121" s="181" t="s">
        <v>40</v>
      </c>
      <c r="O121" s="182"/>
      <c r="P121" s="183">
        <f>O121*H121</f>
        <v>0</v>
      </c>
      <c r="Q121" s="183">
        <v>0</v>
      </c>
      <c r="R121" s="183">
        <f>Q121*H121</f>
        <v>0</v>
      </c>
      <c r="S121" s="183">
        <v>0</v>
      </c>
      <c r="T121" s="184">
        <f>S121*H121</f>
        <v>0</v>
      </c>
      <c r="AR121" s="143" t="s">
        <v>1067</v>
      </c>
      <c r="AT121" s="143" t="s">
        <v>132</v>
      </c>
      <c r="AU121" s="143" t="s">
        <v>85</v>
      </c>
      <c r="AY121" s="17" t="s">
        <v>130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7" t="s">
        <v>83</v>
      </c>
      <c r="BK121" s="144">
        <f>ROUND(I121*H121,2)</f>
        <v>0</v>
      </c>
      <c r="BL121" s="17" t="s">
        <v>1067</v>
      </c>
      <c r="BM121" s="143" t="s">
        <v>1068</v>
      </c>
    </row>
    <row r="122" spans="2:65" s="1" customFormat="1" ht="6.9" customHeight="1">
      <c r="B122" s="44"/>
      <c r="C122" s="45"/>
      <c r="D122" s="45"/>
      <c r="E122" s="45"/>
      <c r="F122" s="45"/>
      <c r="G122" s="45"/>
      <c r="H122" s="45"/>
      <c r="I122" s="45"/>
      <c r="J122" s="45"/>
      <c r="K122" s="45"/>
      <c r="L122" s="32"/>
    </row>
  </sheetData>
  <sheetProtection algorithmName="SHA-512" hashValue="0BAt54LAhl5f/GYswLEjui6MmlfB6DPf6FLJGuSUHJHRB6DCpXE5pSpe4ZJ442AnfCcCWz7X5tJ1cW3qHw2WSA==" saltValue="k7Q8HgX5gA2LyZnSrb7j7/H0a3a+jFfy7/8M43FfLYGk3zfoHLS2qUyXx5hbunTYkc/aa+BVUAWx8B4wkxfDkQ==" spinCount="100000" sheet="1" objects="1" scenarios="1" formatColumns="0" formatRows="0" autoFilter="0"/>
  <autoFilter ref="C117:K121" xr:uid="{00000000-0009-0000-0000-000005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H190"/>
  <sheetViews>
    <sheetView showGridLines="0" workbookViewId="0"/>
  </sheetViews>
  <sheetFormatPr defaultRowHeight="14.4"/>
  <cols>
    <col min="1" max="1" width="8.28515625" customWidth="1"/>
    <col min="2" max="2" width="1.7109375" customWidth="1"/>
    <col min="3" max="3" width="25" customWidth="1"/>
    <col min="4" max="4" width="75.85546875" customWidth="1"/>
    <col min="5" max="5" width="13.28515625" customWidth="1"/>
    <col min="6" max="6" width="20" customWidth="1"/>
    <col min="7" max="7" width="1.7109375" customWidth="1"/>
    <col min="8" max="8" width="8.28515625" customWidth="1"/>
  </cols>
  <sheetData>
    <row r="1" spans="2:8" ht="11.25" customHeight="1"/>
    <row r="2" spans="2:8" ht="36.9" customHeight="1"/>
    <row r="3" spans="2:8" ht="6.9" customHeight="1">
      <c r="B3" s="18"/>
      <c r="C3" s="19"/>
      <c r="D3" s="19"/>
      <c r="E3" s="19"/>
      <c r="F3" s="19"/>
      <c r="G3" s="19"/>
      <c r="H3" s="20"/>
    </row>
    <row r="4" spans="2:8" ht="24.9" customHeight="1">
      <c r="B4" s="20"/>
      <c r="C4" s="21" t="s">
        <v>1069</v>
      </c>
      <c r="H4" s="20"/>
    </row>
    <row r="5" spans="2:8" ht="12" customHeight="1">
      <c r="B5" s="20"/>
      <c r="C5" s="24" t="s">
        <v>13</v>
      </c>
      <c r="D5" s="227" t="s">
        <v>14</v>
      </c>
      <c r="E5" s="223"/>
      <c r="F5" s="223"/>
      <c r="H5" s="20"/>
    </row>
    <row r="6" spans="2:8" ht="36.9" customHeight="1">
      <c r="B6" s="20"/>
      <c r="C6" s="26" t="s">
        <v>16</v>
      </c>
      <c r="D6" s="224" t="s">
        <v>17</v>
      </c>
      <c r="E6" s="223"/>
      <c r="F6" s="223"/>
      <c r="H6" s="20"/>
    </row>
    <row r="7" spans="2:8" ht="16.5" customHeight="1">
      <c r="B7" s="20"/>
      <c r="C7" s="27" t="s">
        <v>22</v>
      </c>
      <c r="D7" s="52" t="str">
        <f>'Rekapitulace stavby'!AN8</f>
        <v>27. 4. 2020</v>
      </c>
      <c r="H7" s="20"/>
    </row>
    <row r="8" spans="2:8" s="1" customFormat="1" ht="10.8" customHeight="1">
      <c r="B8" s="32"/>
      <c r="H8" s="32"/>
    </row>
    <row r="9" spans="2:8" s="10" customFormat="1" ht="29.25" customHeight="1">
      <c r="B9" s="112"/>
      <c r="C9" s="113" t="s">
        <v>56</v>
      </c>
      <c r="D9" s="114" t="s">
        <v>57</v>
      </c>
      <c r="E9" s="114" t="s">
        <v>117</v>
      </c>
      <c r="F9" s="115" t="s">
        <v>1070</v>
      </c>
      <c r="H9" s="112"/>
    </row>
    <row r="10" spans="2:8" s="1" customFormat="1" ht="26.4" customHeight="1">
      <c r="B10" s="32"/>
      <c r="C10" s="192" t="s">
        <v>1071</v>
      </c>
      <c r="D10" s="192" t="s">
        <v>87</v>
      </c>
      <c r="H10" s="32"/>
    </row>
    <row r="11" spans="2:8" s="1" customFormat="1" ht="16.8" customHeight="1">
      <c r="B11" s="32"/>
      <c r="C11" s="193" t="s">
        <v>247</v>
      </c>
      <c r="D11" s="194" t="s">
        <v>1</v>
      </c>
      <c r="E11" s="195" t="s">
        <v>152</v>
      </c>
      <c r="F11" s="196">
        <v>216.88</v>
      </c>
      <c r="H11" s="32"/>
    </row>
    <row r="12" spans="2:8" s="1" customFormat="1" ht="16.8" customHeight="1">
      <c r="B12" s="32"/>
      <c r="C12" s="197" t="s">
        <v>1</v>
      </c>
      <c r="D12" s="197" t="s">
        <v>299</v>
      </c>
      <c r="E12" s="17" t="s">
        <v>1</v>
      </c>
      <c r="F12" s="198">
        <v>0</v>
      </c>
      <c r="H12" s="32"/>
    </row>
    <row r="13" spans="2:8" s="1" customFormat="1" ht="16.8" customHeight="1">
      <c r="B13" s="32"/>
      <c r="C13" s="197" t="s">
        <v>247</v>
      </c>
      <c r="D13" s="197" t="s">
        <v>300</v>
      </c>
      <c r="E13" s="17" t="s">
        <v>1</v>
      </c>
      <c r="F13" s="198">
        <v>216.88</v>
      </c>
      <c r="H13" s="32"/>
    </row>
    <row r="14" spans="2:8" s="1" customFormat="1" ht="16.8" customHeight="1">
      <c r="B14" s="32"/>
      <c r="C14" s="199" t="s">
        <v>1072</v>
      </c>
      <c r="H14" s="32"/>
    </row>
    <row r="15" spans="2:8" s="1" customFormat="1" ht="16.8" customHeight="1">
      <c r="B15" s="32"/>
      <c r="C15" s="197" t="s">
        <v>296</v>
      </c>
      <c r="D15" s="197" t="s">
        <v>1073</v>
      </c>
      <c r="E15" s="17" t="s">
        <v>152</v>
      </c>
      <c r="F15" s="198">
        <v>216.88</v>
      </c>
      <c r="H15" s="32"/>
    </row>
    <row r="16" spans="2:8" s="1" customFormat="1" ht="20.399999999999999">
      <c r="B16" s="32"/>
      <c r="C16" s="197" t="s">
        <v>408</v>
      </c>
      <c r="D16" s="197" t="s">
        <v>1074</v>
      </c>
      <c r="E16" s="17" t="s">
        <v>250</v>
      </c>
      <c r="F16" s="198">
        <v>547.84199999999998</v>
      </c>
      <c r="H16" s="32"/>
    </row>
    <row r="17" spans="2:8" s="1" customFormat="1" ht="16.8" customHeight="1">
      <c r="B17" s="32"/>
      <c r="C17" s="197" t="s">
        <v>434</v>
      </c>
      <c r="D17" s="197" t="s">
        <v>1075</v>
      </c>
      <c r="E17" s="17" t="s">
        <v>436</v>
      </c>
      <c r="F17" s="198">
        <v>1478.48</v>
      </c>
      <c r="H17" s="32"/>
    </row>
    <row r="18" spans="2:8" s="1" customFormat="1" ht="16.8" customHeight="1">
      <c r="B18" s="32"/>
      <c r="C18" s="197" t="s">
        <v>551</v>
      </c>
      <c r="D18" s="197" t="s">
        <v>1076</v>
      </c>
      <c r="E18" s="17" t="s">
        <v>152</v>
      </c>
      <c r="F18" s="198">
        <v>433.76</v>
      </c>
      <c r="H18" s="32"/>
    </row>
    <row r="19" spans="2:8" s="1" customFormat="1" ht="16.8" customHeight="1">
      <c r="B19" s="32"/>
      <c r="C19" s="193" t="s">
        <v>249</v>
      </c>
      <c r="D19" s="194" t="s">
        <v>1</v>
      </c>
      <c r="E19" s="195" t="s">
        <v>250</v>
      </c>
      <c r="F19" s="196">
        <v>228.49</v>
      </c>
      <c r="H19" s="32"/>
    </row>
    <row r="20" spans="2:8" s="1" customFormat="1" ht="16.8" customHeight="1">
      <c r="B20" s="32"/>
      <c r="C20" s="197" t="s">
        <v>1</v>
      </c>
      <c r="D20" s="197" t="s">
        <v>464</v>
      </c>
      <c r="E20" s="17" t="s">
        <v>1</v>
      </c>
      <c r="F20" s="198">
        <v>0</v>
      </c>
      <c r="H20" s="32"/>
    </row>
    <row r="21" spans="2:8" s="1" customFormat="1" ht="16.8" customHeight="1">
      <c r="B21" s="32"/>
      <c r="C21" s="197" t="s">
        <v>249</v>
      </c>
      <c r="D21" s="197" t="s">
        <v>251</v>
      </c>
      <c r="E21" s="17" t="s">
        <v>1</v>
      </c>
      <c r="F21" s="198">
        <v>228.49</v>
      </c>
      <c r="H21" s="32"/>
    </row>
    <row r="22" spans="2:8" s="1" customFormat="1" ht="16.8" customHeight="1">
      <c r="B22" s="32"/>
      <c r="C22" s="199" t="s">
        <v>1072</v>
      </c>
      <c r="H22" s="32"/>
    </row>
    <row r="23" spans="2:8" s="1" customFormat="1" ht="16.8" customHeight="1">
      <c r="B23" s="32"/>
      <c r="C23" s="197" t="s">
        <v>461</v>
      </c>
      <c r="D23" s="197" t="s">
        <v>1077</v>
      </c>
      <c r="E23" s="17" t="s">
        <v>250</v>
      </c>
      <c r="F23" s="198">
        <v>228.49</v>
      </c>
      <c r="H23" s="32"/>
    </row>
    <row r="24" spans="2:8" s="1" customFormat="1" ht="16.8" customHeight="1">
      <c r="B24" s="32"/>
      <c r="C24" s="197" t="s">
        <v>466</v>
      </c>
      <c r="D24" s="197" t="s">
        <v>467</v>
      </c>
      <c r="E24" s="17" t="s">
        <v>436</v>
      </c>
      <c r="F24" s="198">
        <v>388.43299999999999</v>
      </c>
      <c r="H24" s="32"/>
    </row>
    <row r="25" spans="2:8" s="1" customFormat="1" ht="16.8" customHeight="1">
      <c r="B25" s="32"/>
      <c r="C25" s="193" t="s">
        <v>252</v>
      </c>
      <c r="D25" s="194" t="s">
        <v>1</v>
      </c>
      <c r="E25" s="195" t="s">
        <v>250</v>
      </c>
      <c r="F25" s="196">
        <v>57.835999999999999</v>
      </c>
      <c r="H25" s="32"/>
    </row>
    <row r="26" spans="2:8" s="1" customFormat="1" ht="16.8" customHeight="1">
      <c r="B26" s="32"/>
      <c r="C26" s="197" t="s">
        <v>1</v>
      </c>
      <c r="D26" s="197" t="s">
        <v>299</v>
      </c>
      <c r="E26" s="17" t="s">
        <v>1</v>
      </c>
      <c r="F26" s="198">
        <v>0</v>
      </c>
      <c r="H26" s="32"/>
    </row>
    <row r="27" spans="2:8" s="1" customFormat="1" ht="16.8" customHeight="1">
      <c r="B27" s="32"/>
      <c r="C27" s="197" t="s">
        <v>1</v>
      </c>
      <c r="D27" s="197" t="s">
        <v>313</v>
      </c>
      <c r="E27" s="17" t="s">
        <v>1</v>
      </c>
      <c r="F27" s="198">
        <v>57.835999999999999</v>
      </c>
      <c r="H27" s="32"/>
    </row>
    <row r="28" spans="2:8" s="1" customFormat="1" ht="16.8" customHeight="1">
      <c r="B28" s="32"/>
      <c r="C28" s="197" t="s">
        <v>252</v>
      </c>
      <c r="D28" s="197" t="s">
        <v>314</v>
      </c>
      <c r="E28" s="17" t="s">
        <v>1</v>
      </c>
      <c r="F28" s="198">
        <v>57.835999999999999</v>
      </c>
      <c r="H28" s="32"/>
    </row>
    <row r="29" spans="2:8" s="1" customFormat="1" ht="16.8" customHeight="1">
      <c r="B29" s="32"/>
      <c r="C29" s="199" t="s">
        <v>1072</v>
      </c>
      <c r="H29" s="32"/>
    </row>
    <row r="30" spans="2:8" s="1" customFormat="1" ht="16.8" customHeight="1">
      <c r="B30" s="32"/>
      <c r="C30" s="197" t="s">
        <v>310</v>
      </c>
      <c r="D30" s="197" t="s">
        <v>1078</v>
      </c>
      <c r="E30" s="17" t="s">
        <v>250</v>
      </c>
      <c r="F30" s="198">
        <v>57.835999999999999</v>
      </c>
      <c r="H30" s="32"/>
    </row>
    <row r="31" spans="2:8" s="1" customFormat="1" ht="16.8" customHeight="1">
      <c r="B31" s="32"/>
      <c r="C31" s="197" t="s">
        <v>386</v>
      </c>
      <c r="D31" s="197" t="s">
        <v>1079</v>
      </c>
      <c r="E31" s="17" t="s">
        <v>250</v>
      </c>
      <c r="F31" s="198">
        <v>367.40199999999999</v>
      </c>
      <c r="H31" s="32"/>
    </row>
    <row r="32" spans="2:8" s="1" customFormat="1" ht="16.8" customHeight="1">
      <c r="B32" s="32"/>
      <c r="C32" s="197" t="s">
        <v>418</v>
      </c>
      <c r="D32" s="197" t="s">
        <v>1080</v>
      </c>
      <c r="E32" s="17" t="s">
        <v>250</v>
      </c>
      <c r="F32" s="198">
        <v>183.70099999999999</v>
      </c>
      <c r="H32" s="32"/>
    </row>
    <row r="33" spans="2:8" s="1" customFormat="1" ht="16.8" customHeight="1">
      <c r="B33" s="32"/>
      <c r="C33" s="197" t="s">
        <v>441</v>
      </c>
      <c r="D33" s="197" t="s">
        <v>1081</v>
      </c>
      <c r="E33" s="17" t="s">
        <v>250</v>
      </c>
      <c r="F33" s="198">
        <v>561.29600000000005</v>
      </c>
      <c r="H33" s="32"/>
    </row>
    <row r="34" spans="2:8" s="1" customFormat="1" ht="16.8" customHeight="1">
      <c r="B34" s="32"/>
      <c r="C34" s="197" t="s">
        <v>471</v>
      </c>
      <c r="D34" s="197" t="s">
        <v>1082</v>
      </c>
      <c r="E34" s="17" t="s">
        <v>152</v>
      </c>
      <c r="F34" s="198">
        <v>289.18</v>
      </c>
      <c r="H34" s="32"/>
    </row>
    <row r="35" spans="2:8" s="1" customFormat="1" ht="16.8" customHeight="1">
      <c r="B35" s="32"/>
      <c r="C35" s="197" t="s">
        <v>476</v>
      </c>
      <c r="D35" s="197" t="s">
        <v>1083</v>
      </c>
      <c r="E35" s="17" t="s">
        <v>152</v>
      </c>
      <c r="F35" s="198">
        <v>289.18</v>
      </c>
      <c r="H35" s="32"/>
    </row>
    <row r="36" spans="2:8" s="1" customFormat="1" ht="16.8" customHeight="1">
      <c r="B36" s="32"/>
      <c r="C36" s="197" t="s">
        <v>486</v>
      </c>
      <c r="D36" s="197" t="s">
        <v>1084</v>
      </c>
      <c r="E36" s="17" t="s">
        <v>152</v>
      </c>
      <c r="F36" s="198">
        <v>289.18</v>
      </c>
      <c r="H36" s="32"/>
    </row>
    <row r="37" spans="2:8" s="1" customFormat="1" ht="16.8" customHeight="1">
      <c r="B37" s="32"/>
      <c r="C37" s="197" t="s">
        <v>480</v>
      </c>
      <c r="D37" s="197" t="s">
        <v>481</v>
      </c>
      <c r="E37" s="17" t="s">
        <v>482</v>
      </c>
      <c r="F37" s="198">
        <v>7.23</v>
      </c>
      <c r="H37" s="32"/>
    </row>
    <row r="38" spans="2:8" s="1" customFormat="1" ht="16.8" customHeight="1">
      <c r="B38" s="32"/>
      <c r="C38" s="193" t="s">
        <v>254</v>
      </c>
      <c r="D38" s="194" t="s">
        <v>1</v>
      </c>
      <c r="E38" s="195" t="s">
        <v>255</v>
      </c>
      <c r="F38" s="196">
        <v>8</v>
      </c>
      <c r="H38" s="32"/>
    </row>
    <row r="39" spans="2:8" s="1" customFormat="1" ht="16.8" customHeight="1">
      <c r="B39" s="32"/>
      <c r="C39" s="197" t="s">
        <v>1</v>
      </c>
      <c r="D39" s="197" t="s">
        <v>527</v>
      </c>
      <c r="E39" s="17" t="s">
        <v>1</v>
      </c>
      <c r="F39" s="198">
        <v>0</v>
      </c>
      <c r="H39" s="32"/>
    </row>
    <row r="40" spans="2:8" s="1" customFormat="1" ht="16.8" customHeight="1">
      <c r="B40" s="32"/>
      <c r="C40" s="197" t="s">
        <v>254</v>
      </c>
      <c r="D40" s="197" t="s">
        <v>181</v>
      </c>
      <c r="E40" s="17" t="s">
        <v>1</v>
      </c>
      <c r="F40" s="198">
        <v>8</v>
      </c>
      <c r="H40" s="32"/>
    </row>
    <row r="41" spans="2:8" s="1" customFormat="1" ht="16.8" customHeight="1">
      <c r="B41" s="32"/>
      <c r="C41" s="199" t="s">
        <v>1072</v>
      </c>
      <c r="H41" s="32"/>
    </row>
    <row r="42" spans="2:8" s="1" customFormat="1" ht="20.399999999999999">
      <c r="B42" s="32"/>
      <c r="C42" s="197" t="s">
        <v>574</v>
      </c>
      <c r="D42" s="197" t="s">
        <v>1085</v>
      </c>
      <c r="E42" s="17" t="s">
        <v>255</v>
      </c>
      <c r="F42" s="198">
        <v>8</v>
      </c>
      <c r="H42" s="32"/>
    </row>
    <row r="43" spans="2:8" s="1" customFormat="1" ht="16.8" customHeight="1">
      <c r="B43" s="32"/>
      <c r="C43" s="197" t="s">
        <v>645</v>
      </c>
      <c r="D43" s="197" t="s">
        <v>1086</v>
      </c>
      <c r="E43" s="17" t="s">
        <v>255</v>
      </c>
      <c r="F43" s="198">
        <v>8</v>
      </c>
      <c r="H43" s="32"/>
    </row>
    <row r="44" spans="2:8" s="1" customFormat="1" ht="16.8" customHeight="1">
      <c r="B44" s="32"/>
      <c r="C44" s="193" t="s">
        <v>1087</v>
      </c>
      <c r="D44" s="194" t="s">
        <v>1</v>
      </c>
      <c r="E44" s="195" t="s">
        <v>255</v>
      </c>
      <c r="F44" s="196">
        <v>186</v>
      </c>
      <c r="H44" s="32"/>
    </row>
    <row r="45" spans="2:8" s="1" customFormat="1" ht="16.8" customHeight="1">
      <c r="B45" s="32"/>
      <c r="C45" s="193" t="s">
        <v>256</v>
      </c>
      <c r="D45" s="194" t="s">
        <v>1</v>
      </c>
      <c r="E45" s="195" t="s">
        <v>255</v>
      </c>
      <c r="F45" s="196">
        <v>353</v>
      </c>
      <c r="H45" s="32"/>
    </row>
    <row r="46" spans="2:8" s="1" customFormat="1" ht="16.8" customHeight="1">
      <c r="B46" s="32"/>
      <c r="C46" s="197" t="s">
        <v>1</v>
      </c>
      <c r="D46" s="197" t="s">
        <v>527</v>
      </c>
      <c r="E46" s="17" t="s">
        <v>1</v>
      </c>
      <c r="F46" s="198">
        <v>0</v>
      </c>
      <c r="H46" s="32"/>
    </row>
    <row r="47" spans="2:8" s="1" customFormat="1" ht="16.8" customHeight="1">
      <c r="B47" s="32"/>
      <c r="C47" s="197" t="s">
        <v>256</v>
      </c>
      <c r="D47" s="197" t="s">
        <v>257</v>
      </c>
      <c r="E47" s="17" t="s">
        <v>1</v>
      </c>
      <c r="F47" s="198">
        <v>353</v>
      </c>
      <c r="H47" s="32"/>
    </row>
    <row r="48" spans="2:8" s="1" customFormat="1" ht="16.8" customHeight="1">
      <c r="B48" s="32"/>
      <c r="C48" s="199" t="s">
        <v>1072</v>
      </c>
      <c r="H48" s="32"/>
    </row>
    <row r="49" spans="2:8" s="1" customFormat="1" ht="16.8" customHeight="1">
      <c r="B49" s="32"/>
      <c r="C49" s="197" t="s">
        <v>587</v>
      </c>
      <c r="D49" s="197" t="s">
        <v>588</v>
      </c>
      <c r="E49" s="17" t="s">
        <v>255</v>
      </c>
      <c r="F49" s="198">
        <v>370.65</v>
      </c>
      <c r="H49" s="32"/>
    </row>
    <row r="50" spans="2:8" s="1" customFormat="1" ht="16.8" customHeight="1">
      <c r="B50" s="32"/>
      <c r="C50" s="197" t="s">
        <v>502</v>
      </c>
      <c r="D50" s="197" t="s">
        <v>1088</v>
      </c>
      <c r="E50" s="17" t="s">
        <v>255</v>
      </c>
      <c r="F50" s="198">
        <v>353</v>
      </c>
      <c r="H50" s="32"/>
    </row>
    <row r="51" spans="2:8" s="1" customFormat="1" ht="16.8" customHeight="1">
      <c r="B51" s="32"/>
      <c r="C51" s="197" t="s">
        <v>507</v>
      </c>
      <c r="D51" s="197" t="s">
        <v>1089</v>
      </c>
      <c r="E51" s="17" t="s">
        <v>255</v>
      </c>
      <c r="F51" s="198">
        <v>353</v>
      </c>
      <c r="H51" s="32"/>
    </row>
    <row r="52" spans="2:8" s="1" customFormat="1" ht="16.8" customHeight="1">
      <c r="B52" s="32"/>
      <c r="C52" s="197" t="s">
        <v>583</v>
      </c>
      <c r="D52" s="197" t="s">
        <v>1090</v>
      </c>
      <c r="E52" s="17" t="s">
        <v>255</v>
      </c>
      <c r="F52" s="198">
        <v>353</v>
      </c>
      <c r="H52" s="32"/>
    </row>
    <row r="53" spans="2:8" s="1" customFormat="1" ht="16.8" customHeight="1">
      <c r="B53" s="32"/>
      <c r="C53" s="193" t="s">
        <v>258</v>
      </c>
      <c r="D53" s="194" t="s">
        <v>1</v>
      </c>
      <c r="E53" s="195" t="s">
        <v>250</v>
      </c>
      <c r="F53" s="196">
        <v>160.43</v>
      </c>
      <c r="H53" s="32"/>
    </row>
    <row r="54" spans="2:8" s="1" customFormat="1" ht="20.399999999999999">
      <c r="B54" s="32"/>
      <c r="C54" s="197" t="s">
        <v>1</v>
      </c>
      <c r="D54" s="197" t="s">
        <v>318</v>
      </c>
      <c r="E54" s="17" t="s">
        <v>1</v>
      </c>
      <c r="F54" s="198">
        <v>0</v>
      </c>
      <c r="H54" s="32"/>
    </row>
    <row r="55" spans="2:8" s="1" customFormat="1" ht="16.8" customHeight="1">
      <c r="B55" s="32"/>
      <c r="C55" s="197" t="s">
        <v>258</v>
      </c>
      <c r="D55" s="197" t="s">
        <v>259</v>
      </c>
      <c r="E55" s="17" t="s">
        <v>1</v>
      </c>
      <c r="F55" s="198">
        <v>160.43</v>
      </c>
      <c r="H55" s="32"/>
    </row>
    <row r="56" spans="2:8" s="1" customFormat="1" ht="16.8" customHeight="1">
      <c r="B56" s="32"/>
      <c r="C56" s="199" t="s">
        <v>1072</v>
      </c>
      <c r="H56" s="32"/>
    </row>
    <row r="57" spans="2:8" s="1" customFormat="1" ht="16.8" customHeight="1">
      <c r="B57" s="32"/>
      <c r="C57" s="197" t="s">
        <v>315</v>
      </c>
      <c r="D57" s="197" t="s">
        <v>1091</v>
      </c>
      <c r="E57" s="17" t="s">
        <v>250</v>
      </c>
      <c r="F57" s="198">
        <v>40.107999999999997</v>
      </c>
      <c r="H57" s="32"/>
    </row>
    <row r="58" spans="2:8" s="1" customFormat="1" ht="16.8" customHeight="1">
      <c r="B58" s="32"/>
      <c r="C58" s="197" t="s">
        <v>320</v>
      </c>
      <c r="D58" s="197" t="s">
        <v>1092</v>
      </c>
      <c r="E58" s="17" t="s">
        <v>250</v>
      </c>
      <c r="F58" s="198">
        <v>40.107999999999997</v>
      </c>
      <c r="H58" s="32"/>
    </row>
    <row r="59" spans="2:8" s="1" customFormat="1" ht="16.8" customHeight="1">
      <c r="B59" s="32"/>
      <c r="C59" s="197" t="s">
        <v>324</v>
      </c>
      <c r="D59" s="197" t="s">
        <v>1093</v>
      </c>
      <c r="E59" s="17" t="s">
        <v>250</v>
      </c>
      <c r="F59" s="198">
        <v>56.151000000000003</v>
      </c>
      <c r="H59" s="32"/>
    </row>
    <row r="60" spans="2:8" s="1" customFormat="1" ht="16.8" customHeight="1">
      <c r="B60" s="32"/>
      <c r="C60" s="197" t="s">
        <v>328</v>
      </c>
      <c r="D60" s="197" t="s">
        <v>1094</v>
      </c>
      <c r="E60" s="17" t="s">
        <v>250</v>
      </c>
      <c r="F60" s="198">
        <v>24.065000000000001</v>
      </c>
      <c r="H60" s="32"/>
    </row>
    <row r="61" spans="2:8" s="1" customFormat="1" ht="20.399999999999999">
      <c r="B61" s="32"/>
      <c r="C61" s="197" t="s">
        <v>402</v>
      </c>
      <c r="D61" s="197" t="s">
        <v>1095</v>
      </c>
      <c r="E61" s="17" t="s">
        <v>250</v>
      </c>
      <c r="F61" s="198">
        <v>201.15799999999999</v>
      </c>
      <c r="H61" s="32"/>
    </row>
    <row r="62" spans="2:8" s="1" customFormat="1" ht="20.399999999999999">
      <c r="B62" s="32"/>
      <c r="C62" s="197" t="s">
        <v>408</v>
      </c>
      <c r="D62" s="197" t="s">
        <v>1074</v>
      </c>
      <c r="E62" s="17" t="s">
        <v>250</v>
      </c>
      <c r="F62" s="198">
        <v>547.84199999999998</v>
      </c>
      <c r="H62" s="32"/>
    </row>
    <row r="63" spans="2:8" s="1" customFormat="1" ht="20.399999999999999">
      <c r="B63" s="32"/>
      <c r="C63" s="197" t="s">
        <v>413</v>
      </c>
      <c r="D63" s="197" t="s">
        <v>1096</v>
      </c>
      <c r="E63" s="17" t="s">
        <v>250</v>
      </c>
      <c r="F63" s="198">
        <v>120.69499999999999</v>
      </c>
      <c r="H63" s="32"/>
    </row>
    <row r="64" spans="2:8" s="1" customFormat="1" ht="16.8" customHeight="1">
      <c r="B64" s="32"/>
      <c r="C64" s="197" t="s">
        <v>434</v>
      </c>
      <c r="D64" s="197" t="s">
        <v>1075</v>
      </c>
      <c r="E64" s="17" t="s">
        <v>436</v>
      </c>
      <c r="F64" s="198">
        <v>1478.48</v>
      </c>
      <c r="H64" s="32"/>
    </row>
    <row r="65" spans="2:8" s="1" customFormat="1" ht="16.8" customHeight="1">
      <c r="B65" s="32"/>
      <c r="C65" s="193" t="s">
        <v>260</v>
      </c>
      <c r="D65" s="194" t="s">
        <v>1</v>
      </c>
      <c r="E65" s="195" t="s">
        <v>250</v>
      </c>
      <c r="F65" s="196">
        <v>1147.6600000000001</v>
      </c>
      <c r="H65" s="32"/>
    </row>
    <row r="66" spans="2:8" s="1" customFormat="1" ht="16.8" customHeight="1">
      <c r="B66" s="32"/>
      <c r="C66" s="197" t="s">
        <v>1</v>
      </c>
      <c r="D66" s="197" t="s">
        <v>299</v>
      </c>
      <c r="E66" s="17" t="s">
        <v>1</v>
      </c>
      <c r="F66" s="198">
        <v>0</v>
      </c>
      <c r="H66" s="32"/>
    </row>
    <row r="67" spans="2:8" s="1" customFormat="1" ht="16.8" customHeight="1">
      <c r="B67" s="32"/>
      <c r="C67" s="197" t="s">
        <v>260</v>
      </c>
      <c r="D67" s="197" t="s">
        <v>335</v>
      </c>
      <c r="E67" s="17" t="s">
        <v>1</v>
      </c>
      <c r="F67" s="198">
        <v>1147.6600000000001</v>
      </c>
      <c r="H67" s="32"/>
    </row>
    <row r="68" spans="2:8" s="1" customFormat="1" ht="16.8" customHeight="1">
      <c r="B68" s="32"/>
      <c r="C68" s="199" t="s">
        <v>1072</v>
      </c>
      <c r="H68" s="32"/>
    </row>
    <row r="69" spans="2:8" s="1" customFormat="1" ht="20.399999999999999">
      <c r="B69" s="32"/>
      <c r="C69" s="197" t="s">
        <v>332</v>
      </c>
      <c r="D69" s="197" t="s">
        <v>1097</v>
      </c>
      <c r="E69" s="17" t="s">
        <v>250</v>
      </c>
      <c r="F69" s="198">
        <v>286.91500000000002</v>
      </c>
      <c r="H69" s="32"/>
    </row>
    <row r="70" spans="2:8" s="1" customFormat="1" ht="20.399999999999999">
      <c r="B70" s="32"/>
      <c r="C70" s="197" t="s">
        <v>337</v>
      </c>
      <c r="D70" s="197" t="s">
        <v>1098</v>
      </c>
      <c r="E70" s="17" t="s">
        <v>250</v>
      </c>
      <c r="F70" s="198">
        <v>286.91500000000002</v>
      </c>
      <c r="H70" s="32"/>
    </row>
    <row r="71" spans="2:8" s="1" customFormat="1" ht="20.399999999999999">
      <c r="B71" s="32"/>
      <c r="C71" s="197" t="s">
        <v>342</v>
      </c>
      <c r="D71" s="197" t="s">
        <v>1099</v>
      </c>
      <c r="E71" s="17" t="s">
        <v>250</v>
      </c>
      <c r="F71" s="198">
        <v>401.68099999999998</v>
      </c>
      <c r="H71" s="32"/>
    </row>
    <row r="72" spans="2:8" s="1" customFormat="1" ht="20.399999999999999">
      <c r="B72" s="32"/>
      <c r="C72" s="197" t="s">
        <v>347</v>
      </c>
      <c r="D72" s="197" t="s">
        <v>1100</v>
      </c>
      <c r="E72" s="17" t="s">
        <v>250</v>
      </c>
      <c r="F72" s="198">
        <v>172.149</v>
      </c>
      <c r="H72" s="32"/>
    </row>
    <row r="73" spans="2:8" s="1" customFormat="1" ht="20.399999999999999">
      <c r="B73" s="32"/>
      <c r="C73" s="197" t="s">
        <v>402</v>
      </c>
      <c r="D73" s="197" t="s">
        <v>1095</v>
      </c>
      <c r="E73" s="17" t="s">
        <v>250</v>
      </c>
      <c r="F73" s="198">
        <v>201.15799999999999</v>
      </c>
      <c r="H73" s="32"/>
    </row>
    <row r="74" spans="2:8" s="1" customFormat="1" ht="20.399999999999999">
      <c r="B74" s="32"/>
      <c r="C74" s="197" t="s">
        <v>408</v>
      </c>
      <c r="D74" s="197" t="s">
        <v>1074</v>
      </c>
      <c r="E74" s="17" t="s">
        <v>250</v>
      </c>
      <c r="F74" s="198">
        <v>547.84199999999998</v>
      </c>
      <c r="H74" s="32"/>
    </row>
    <row r="75" spans="2:8" s="1" customFormat="1" ht="20.399999999999999">
      <c r="B75" s="32"/>
      <c r="C75" s="197" t="s">
        <v>413</v>
      </c>
      <c r="D75" s="197" t="s">
        <v>1096</v>
      </c>
      <c r="E75" s="17" t="s">
        <v>250</v>
      </c>
      <c r="F75" s="198">
        <v>120.69499999999999</v>
      </c>
      <c r="H75" s="32"/>
    </row>
    <row r="76" spans="2:8" s="1" customFormat="1" ht="16.8" customHeight="1">
      <c r="B76" s="32"/>
      <c r="C76" s="197" t="s">
        <v>434</v>
      </c>
      <c r="D76" s="197" t="s">
        <v>1075</v>
      </c>
      <c r="E76" s="17" t="s">
        <v>436</v>
      </c>
      <c r="F76" s="198">
        <v>1478.48</v>
      </c>
      <c r="H76" s="32"/>
    </row>
    <row r="77" spans="2:8" s="1" customFormat="1" ht="16.8" customHeight="1">
      <c r="B77" s="32"/>
      <c r="C77" s="193" t="s">
        <v>263</v>
      </c>
      <c r="D77" s="194" t="s">
        <v>1</v>
      </c>
      <c r="E77" s="195" t="s">
        <v>250</v>
      </c>
      <c r="F77" s="196">
        <v>345.27</v>
      </c>
      <c r="H77" s="32"/>
    </row>
    <row r="78" spans="2:8" s="1" customFormat="1" ht="16.8" customHeight="1">
      <c r="B78" s="32"/>
      <c r="C78" s="197" t="s">
        <v>1</v>
      </c>
      <c r="D78" s="197" t="s">
        <v>299</v>
      </c>
      <c r="E78" s="17" t="s">
        <v>1</v>
      </c>
      <c r="F78" s="198">
        <v>0</v>
      </c>
      <c r="H78" s="32"/>
    </row>
    <row r="79" spans="2:8" s="1" customFormat="1" ht="16.8" customHeight="1">
      <c r="B79" s="32"/>
      <c r="C79" s="197" t="s">
        <v>1</v>
      </c>
      <c r="D79" s="197" t="s">
        <v>450</v>
      </c>
      <c r="E79" s="17" t="s">
        <v>1</v>
      </c>
      <c r="F79" s="198">
        <v>0</v>
      </c>
      <c r="H79" s="32"/>
    </row>
    <row r="80" spans="2:8" s="1" customFormat="1" ht="16.8" customHeight="1">
      <c r="B80" s="32"/>
      <c r="C80" s="197" t="s">
        <v>263</v>
      </c>
      <c r="D80" s="197" t="s">
        <v>451</v>
      </c>
      <c r="E80" s="17" t="s">
        <v>1</v>
      </c>
      <c r="F80" s="198">
        <v>345.27</v>
      </c>
      <c r="H80" s="32"/>
    </row>
    <row r="81" spans="2:8" s="1" customFormat="1" ht="16.8" customHeight="1">
      <c r="B81" s="32"/>
      <c r="C81" s="199" t="s">
        <v>1072</v>
      </c>
      <c r="H81" s="32"/>
    </row>
    <row r="82" spans="2:8" s="1" customFormat="1" ht="16.8" customHeight="1">
      <c r="B82" s="32"/>
      <c r="C82" s="197" t="s">
        <v>447</v>
      </c>
      <c r="D82" s="197" t="s">
        <v>1101</v>
      </c>
      <c r="E82" s="17" t="s">
        <v>250</v>
      </c>
      <c r="F82" s="198">
        <v>848.73</v>
      </c>
      <c r="H82" s="32"/>
    </row>
    <row r="83" spans="2:8" s="1" customFormat="1" ht="16.8" customHeight="1">
      <c r="B83" s="32"/>
      <c r="C83" s="197" t="s">
        <v>456</v>
      </c>
      <c r="D83" s="197" t="s">
        <v>457</v>
      </c>
      <c r="E83" s="17" t="s">
        <v>436</v>
      </c>
      <c r="F83" s="198">
        <v>586.95899999999995</v>
      </c>
      <c r="H83" s="32"/>
    </row>
    <row r="84" spans="2:8" s="1" customFormat="1" ht="16.8" customHeight="1">
      <c r="B84" s="32"/>
      <c r="C84" s="193" t="s">
        <v>265</v>
      </c>
      <c r="D84" s="194" t="s">
        <v>1</v>
      </c>
      <c r="E84" s="195" t="s">
        <v>250</v>
      </c>
      <c r="F84" s="196">
        <v>503.46</v>
      </c>
      <c r="H84" s="32"/>
    </row>
    <row r="85" spans="2:8" s="1" customFormat="1" ht="16.8" customHeight="1">
      <c r="B85" s="32"/>
      <c r="C85" s="197" t="s">
        <v>1</v>
      </c>
      <c r="D85" s="197" t="s">
        <v>452</v>
      </c>
      <c r="E85" s="17" t="s">
        <v>1</v>
      </c>
      <c r="F85" s="198">
        <v>0</v>
      </c>
      <c r="H85" s="32"/>
    </row>
    <row r="86" spans="2:8" s="1" customFormat="1" ht="16.8" customHeight="1">
      <c r="B86" s="32"/>
      <c r="C86" s="197" t="s">
        <v>265</v>
      </c>
      <c r="D86" s="197" t="s">
        <v>453</v>
      </c>
      <c r="E86" s="17" t="s">
        <v>1</v>
      </c>
      <c r="F86" s="198">
        <v>503.46</v>
      </c>
      <c r="H86" s="32"/>
    </row>
    <row r="87" spans="2:8" s="1" customFormat="1" ht="16.8" customHeight="1">
      <c r="B87" s="32"/>
      <c r="C87" s="199" t="s">
        <v>1072</v>
      </c>
      <c r="H87" s="32"/>
    </row>
    <row r="88" spans="2:8" s="1" customFormat="1" ht="16.8" customHeight="1">
      <c r="B88" s="32"/>
      <c r="C88" s="197" t="s">
        <v>447</v>
      </c>
      <c r="D88" s="197" t="s">
        <v>1101</v>
      </c>
      <c r="E88" s="17" t="s">
        <v>250</v>
      </c>
      <c r="F88" s="198">
        <v>848.73</v>
      </c>
      <c r="H88" s="32"/>
    </row>
    <row r="89" spans="2:8" s="1" customFormat="1" ht="16.8" customHeight="1">
      <c r="B89" s="32"/>
      <c r="C89" s="197" t="s">
        <v>386</v>
      </c>
      <c r="D89" s="197" t="s">
        <v>1079</v>
      </c>
      <c r="E89" s="17" t="s">
        <v>250</v>
      </c>
      <c r="F89" s="198">
        <v>367.40199999999999</v>
      </c>
      <c r="H89" s="32"/>
    </row>
    <row r="90" spans="2:8" s="1" customFormat="1" ht="16.8" customHeight="1">
      <c r="B90" s="32"/>
      <c r="C90" s="197" t="s">
        <v>392</v>
      </c>
      <c r="D90" s="197" t="s">
        <v>1102</v>
      </c>
      <c r="E90" s="17" t="s">
        <v>250</v>
      </c>
      <c r="F90" s="198">
        <v>604.15200000000004</v>
      </c>
      <c r="H90" s="32"/>
    </row>
    <row r="91" spans="2:8" s="1" customFormat="1" ht="16.8" customHeight="1">
      <c r="B91" s="32"/>
      <c r="C91" s="197" t="s">
        <v>397</v>
      </c>
      <c r="D91" s="197" t="s">
        <v>1103</v>
      </c>
      <c r="E91" s="17" t="s">
        <v>250</v>
      </c>
      <c r="F91" s="198">
        <v>151.03800000000001</v>
      </c>
      <c r="H91" s="32"/>
    </row>
    <row r="92" spans="2:8" s="1" customFormat="1" ht="20.399999999999999">
      <c r="B92" s="32"/>
      <c r="C92" s="197" t="s">
        <v>402</v>
      </c>
      <c r="D92" s="197" t="s">
        <v>1095</v>
      </c>
      <c r="E92" s="17" t="s">
        <v>250</v>
      </c>
      <c r="F92" s="198">
        <v>201.15799999999999</v>
      </c>
      <c r="H92" s="32"/>
    </row>
    <row r="93" spans="2:8" s="1" customFormat="1" ht="20.399999999999999">
      <c r="B93" s="32"/>
      <c r="C93" s="197" t="s">
        <v>408</v>
      </c>
      <c r="D93" s="197" t="s">
        <v>1074</v>
      </c>
      <c r="E93" s="17" t="s">
        <v>250</v>
      </c>
      <c r="F93" s="198">
        <v>547.84199999999998</v>
      </c>
      <c r="H93" s="32"/>
    </row>
    <row r="94" spans="2:8" s="1" customFormat="1" ht="20.399999999999999">
      <c r="B94" s="32"/>
      <c r="C94" s="197" t="s">
        <v>413</v>
      </c>
      <c r="D94" s="197" t="s">
        <v>1096</v>
      </c>
      <c r="E94" s="17" t="s">
        <v>250</v>
      </c>
      <c r="F94" s="198">
        <v>120.69499999999999</v>
      </c>
      <c r="H94" s="32"/>
    </row>
    <row r="95" spans="2:8" s="1" customFormat="1" ht="16.8" customHeight="1">
      <c r="B95" s="32"/>
      <c r="C95" s="197" t="s">
        <v>418</v>
      </c>
      <c r="D95" s="197" t="s">
        <v>1080</v>
      </c>
      <c r="E95" s="17" t="s">
        <v>250</v>
      </c>
      <c r="F95" s="198">
        <v>183.70099999999999</v>
      </c>
      <c r="H95" s="32"/>
    </row>
    <row r="96" spans="2:8" s="1" customFormat="1" ht="16.8" customHeight="1">
      <c r="B96" s="32"/>
      <c r="C96" s="197" t="s">
        <v>424</v>
      </c>
      <c r="D96" s="197" t="s">
        <v>1104</v>
      </c>
      <c r="E96" s="17" t="s">
        <v>250</v>
      </c>
      <c r="F96" s="198">
        <v>302.07600000000002</v>
      </c>
      <c r="H96" s="32"/>
    </row>
    <row r="97" spans="2:8" s="1" customFormat="1" ht="16.8" customHeight="1">
      <c r="B97" s="32"/>
      <c r="C97" s="197" t="s">
        <v>429</v>
      </c>
      <c r="D97" s="197" t="s">
        <v>1105</v>
      </c>
      <c r="E97" s="17" t="s">
        <v>250</v>
      </c>
      <c r="F97" s="198">
        <v>75.519000000000005</v>
      </c>
      <c r="H97" s="32"/>
    </row>
    <row r="98" spans="2:8" s="1" customFormat="1" ht="16.8" customHeight="1">
      <c r="B98" s="32"/>
      <c r="C98" s="197" t="s">
        <v>434</v>
      </c>
      <c r="D98" s="197" t="s">
        <v>1075</v>
      </c>
      <c r="E98" s="17" t="s">
        <v>436</v>
      </c>
      <c r="F98" s="198">
        <v>1478.48</v>
      </c>
      <c r="H98" s="32"/>
    </row>
    <row r="99" spans="2:8" s="1" customFormat="1" ht="16.8" customHeight="1">
      <c r="B99" s="32"/>
      <c r="C99" s="197" t="s">
        <v>441</v>
      </c>
      <c r="D99" s="197" t="s">
        <v>1081</v>
      </c>
      <c r="E99" s="17" t="s">
        <v>250</v>
      </c>
      <c r="F99" s="198">
        <v>561.29600000000005</v>
      </c>
      <c r="H99" s="32"/>
    </row>
    <row r="100" spans="2:8" s="1" customFormat="1" ht="26.4" customHeight="1">
      <c r="B100" s="32"/>
      <c r="C100" s="192" t="s">
        <v>1106</v>
      </c>
      <c r="D100" s="192" t="s">
        <v>90</v>
      </c>
      <c r="H100" s="32"/>
    </row>
    <row r="101" spans="2:8" s="1" customFormat="1" ht="16.8" customHeight="1">
      <c r="B101" s="32"/>
      <c r="C101" s="193" t="s">
        <v>247</v>
      </c>
      <c r="D101" s="194" t="s">
        <v>1</v>
      </c>
      <c r="E101" s="195" t="s">
        <v>152</v>
      </c>
      <c r="F101" s="196">
        <v>216.88</v>
      </c>
      <c r="H101" s="32"/>
    </row>
    <row r="102" spans="2:8" s="1" customFormat="1" ht="16.8" customHeight="1">
      <c r="B102" s="32"/>
      <c r="C102" s="193" t="s">
        <v>739</v>
      </c>
      <c r="D102" s="194" t="s">
        <v>1</v>
      </c>
      <c r="E102" s="195" t="s">
        <v>250</v>
      </c>
      <c r="F102" s="196">
        <v>0.219</v>
      </c>
      <c r="H102" s="32"/>
    </row>
    <row r="103" spans="2:8" s="1" customFormat="1" ht="16.8" customHeight="1">
      <c r="B103" s="32"/>
      <c r="C103" s="197" t="s">
        <v>1</v>
      </c>
      <c r="D103" s="197" t="s">
        <v>787</v>
      </c>
      <c r="E103" s="17" t="s">
        <v>1</v>
      </c>
      <c r="F103" s="198">
        <v>0</v>
      </c>
      <c r="H103" s="32"/>
    </row>
    <row r="104" spans="2:8" s="1" customFormat="1" ht="16.8" customHeight="1">
      <c r="B104" s="32"/>
      <c r="C104" s="197" t="s">
        <v>739</v>
      </c>
      <c r="D104" s="197" t="s">
        <v>805</v>
      </c>
      <c r="E104" s="17" t="s">
        <v>1</v>
      </c>
      <c r="F104" s="198">
        <v>0.219</v>
      </c>
      <c r="H104" s="32"/>
    </row>
    <row r="105" spans="2:8" s="1" customFormat="1" ht="16.8" customHeight="1">
      <c r="B105" s="32"/>
      <c r="C105" s="199" t="s">
        <v>1072</v>
      </c>
      <c r="H105" s="32"/>
    </row>
    <row r="106" spans="2:8" s="1" customFormat="1" ht="16.8" customHeight="1">
      <c r="B106" s="32"/>
      <c r="C106" s="197" t="s">
        <v>513</v>
      </c>
      <c r="D106" s="197" t="s">
        <v>1107</v>
      </c>
      <c r="E106" s="17" t="s">
        <v>250</v>
      </c>
      <c r="F106" s="198">
        <v>0.219</v>
      </c>
      <c r="H106" s="32"/>
    </row>
    <row r="107" spans="2:8" s="1" customFormat="1" ht="16.8" customHeight="1">
      <c r="B107" s="32"/>
      <c r="C107" s="197" t="s">
        <v>447</v>
      </c>
      <c r="D107" s="197" t="s">
        <v>1101</v>
      </c>
      <c r="E107" s="17" t="s">
        <v>250</v>
      </c>
      <c r="F107" s="198">
        <v>16.251999999999999</v>
      </c>
      <c r="H107" s="32"/>
    </row>
    <row r="108" spans="2:8" s="1" customFormat="1" ht="16.8" customHeight="1">
      <c r="B108" s="32"/>
      <c r="C108" s="193" t="s">
        <v>249</v>
      </c>
      <c r="D108" s="194" t="s">
        <v>1</v>
      </c>
      <c r="E108" s="195" t="s">
        <v>250</v>
      </c>
      <c r="F108" s="196">
        <v>1.0389999999999999</v>
      </c>
      <c r="H108" s="32"/>
    </row>
    <row r="109" spans="2:8" s="1" customFormat="1" ht="16.8" customHeight="1">
      <c r="B109" s="32"/>
      <c r="C109" s="197" t="s">
        <v>1</v>
      </c>
      <c r="D109" s="197" t="s">
        <v>787</v>
      </c>
      <c r="E109" s="17" t="s">
        <v>1</v>
      </c>
      <c r="F109" s="198">
        <v>0</v>
      </c>
      <c r="H109" s="32"/>
    </row>
    <row r="110" spans="2:8" s="1" customFormat="1" ht="16.8" customHeight="1">
      <c r="B110" s="32"/>
      <c r="C110" s="197" t="s">
        <v>249</v>
      </c>
      <c r="D110" s="197" t="s">
        <v>788</v>
      </c>
      <c r="E110" s="17" t="s">
        <v>1</v>
      </c>
      <c r="F110" s="198">
        <v>1.0389999999999999</v>
      </c>
      <c r="H110" s="32"/>
    </row>
    <row r="111" spans="2:8" s="1" customFormat="1" ht="16.8" customHeight="1">
      <c r="B111" s="32"/>
      <c r="C111" s="199" t="s">
        <v>1072</v>
      </c>
      <c r="H111" s="32"/>
    </row>
    <row r="112" spans="2:8" s="1" customFormat="1" ht="16.8" customHeight="1">
      <c r="B112" s="32"/>
      <c r="C112" s="197" t="s">
        <v>461</v>
      </c>
      <c r="D112" s="197" t="s">
        <v>1077</v>
      </c>
      <c r="E112" s="17" t="s">
        <v>250</v>
      </c>
      <c r="F112" s="198">
        <v>1.0389999999999999</v>
      </c>
      <c r="H112" s="32"/>
    </row>
    <row r="113" spans="2:8" s="1" customFormat="1" ht="16.8" customHeight="1">
      <c r="B113" s="32"/>
      <c r="C113" s="197" t="s">
        <v>447</v>
      </c>
      <c r="D113" s="197" t="s">
        <v>1101</v>
      </c>
      <c r="E113" s="17" t="s">
        <v>250</v>
      </c>
      <c r="F113" s="198">
        <v>16.251999999999999</v>
      </c>
      <c r="H113" s="32"/>
    </row>
    <row r="114" spans="2:8" s="1" customFormat="1" ht="16.8" customHeight="1">
      <c r="B114" s="32"/>
      <c r="C114" s="197" t="s">
        <v>466</v>
      </c>
      <c r="D114" s="197" t="s">
        <v>467</v>
      </c>
      <c r="E114" s="17" t="s">
        <v>436</v>
      </c>
      <c r="F114" s="198">
        <v>1.766</v>
      </c>
      <c r="H114" s="32"/>
    </row>
    <row r="115" spans="2:8" s="1" customFormat="1" ht="16.8" customHeight="1">
      <c r="B115" s="32"/>
      <c r="C115" s="193" t="s">
        <v>252</v>
      </c>
      <c r="D115" s="194" t="s">
        <v>1</v>
      </c>
      <c r="E115" s="195" t="s">
        <v>250</v>
      </c>
      <c r="F115" s="196">
        <v>57.835999999999999</v>
      </c>
      <c r="H115" s="32"/>
    </row>
    <row r="116" spans="2:8" s="1" customFormat="1" ht="16.8" customHeight="1">
      <c r="B116" s="32"/>
      <c r="C116" s="197" t="s">
        <v>1</v>
      </c>
      <c r="D116" s="197" t="s">
        <v>299</v>
      </c>
      <c r="E116" s="17" t="s">
        <v>1</v>
      </c>
      <c r="F116" s="198">
        <v>0</v>
      </c>
      <c r="H116" s="32"/>
    </row>
    <row r="117" spans="2:8" s="1" customFormat="1" ht="16.8" customHeight="1">
      <c r="B117" s="32"/>
      <c r="C117" s="197" t="s">
        <v>1</v>
      </c>
      <c r="D117" s="197" t="s">
        <v>313</v>
      </c>
      <c r="E117" s="17" t="s">
        <v>1</v>
      </c>
      <c r="F117" s="198">
        <v>57.835999999999999</v>
      </c>
      <c r="H117" s="32"/>
    </row>
    <row r="118" spans="2:8" s="1" customFormat="1" ht="16.8" customHeight="1">
      <c r="B118" s="32"/>
      <c r="C118" s="197" t="s">
        <v>252</v>
      </c>
      <c r="D118" s="197" t="s">
        <v>314</v>
      </c>
      <c r="E118" s="17" t="s">
        <v>1</v>
      </c>
      <c r="F118" s="198">
        <v>57.835999999999999</v>
      </c>
      <c r="H118" s="32"/>
    </row>
    <row r="119" spans="2:8" s="1" customFormat="1" ht="16.8" customHeight="1">
      <c r="B119" s="32"/>
      <c r="C119" s="193" t="s">
        <v>258</v>
      </c>
      <c r="D119" s="194" t="s">
        <v>1</v>
      </c>
      <c r="E119" s="195" t="s">
        <v>250</v>
      </c>
      <c r="F119" s="196">
        <v>30.488</v>
      </c>
      <c r="H119" s="32"/>
    </row>
    <row r="120" spans="2:8" s="1" customFormat="1" ht="16.8" customHeight="1">
      <c r="B120" s="32"/>
      <c r="C120" s="197" t="s">
        <v>1</v>
      </c>
      <c r="D120" s="197" t="s">
        <v>746</v>
      </c>
      <c r="E120" s="17" t="s">
        <v>1</v>
      </c>
      <c r="F120" s="198">
        <v>0</v>
      </c>
      <c r="H120" s="32"/>
    </row>
    <row r="121" spans="2:8" s="1" customFormat="1" ht="16.8" customHeight="1">
      <c r="B121" s="32"/>
      <c r="C121" s="197" t="s">
        <v>258</v>
      </c>
      <c r="D121" s="197" t="s">
        <v>747</v>
      </c>
      <c r="E121" s="17" t="s">
        <v>1</v>
      </c>
      <c r="F121" s="198">
        <v>30.488</v>
      </c>
      <c r="H121" s="32"/>
    </row>
    <row r="122" spans="2:8" s="1" customFormat="1" ht="16.8" customHeight="1">
      <c r="B122" s="32"/>
      <c r="C122" s="199" t="s">
        <v>1072</v>
      </c>
      <c r="H122" s="32"/>
    </row>
    <row r="123" spans="2:8" s="1" customFormat="1" ht="16.8" customHeight="1">
      <c r="B123" s="32"/>
      <c r="C123" s="197" t="s">
        <v>315</v>
      </c>
      <c r="D123" s="197" t="s">
        <v>1091</v>
      </c>
      <c r="E123" s="17" t="s">
        <v>250</v>
      </c>
      <c r="F123" s="198">
        <v>6.0979999999999999</v>
      </c>
      <c r="H123" s="32"/>
    </row>
    <row r="124" spans="2:8" s="1" customFormat="1" ht="16.8" customHeight="1">
      <c r="B124" s="32"/>
      <c r="C124" s="197" t="s">
        <v>320</v>
      </c>
      <c r="D124" s="197" t="s">
        <v>1092</v>
      </c>
      <c r="E124" s="17" t="s">
        <v>250</v>
      </c>
      <c r="F124" s="198">
        <v>6.0979999999999999</v>
      </c>
      <c r="H124" s="32"/>
    </row>
    <row r="125" spans="2:8" s="1" customFormat="1" ht="16.8" customHeight="1">
      <c r="B125" s="32"/>
      <c r="C125" s="197" t="s">
        <v>324</v>
      </c>
      <c r="D125" s="197" t="s">
        <v>1093</v>
      </c>
      <c r="E125" s="17" t="s">
        <v>250</v>
      </c>
      <c r="F125" s="198">
        <v>6.0979999999999999</v>
      </c>
      <c r="H125" s="32"/>
    </row>
    <row r="126" spans="2:8" s="1" customFormat="1" ht="16.8" customHeight="1">
      <c r="B126" s="32"/>
      <c r="C126" s="197" t="s">
        <v>328</v>
      </c>
      <c r="D126" s="197" t="s">
        <v>1094</v>
      </c>
      <c r="E126" s="17" t="s">
        <v>250</v>
      </c>
      <c r="F126" s="198">
        <v>12.195</v>
      </c>
      <c r="H126" s="32"/>
    </row>
    <row r="127" spans="2:8" s="1" customFormat="1" ht="20.399999999999999">
      <c r="B127" s="32"/>
      <c r="C127" s="197" t="s">
        <v>402</v>
      </c>
      <c r="D127" s="197" t="s">
        <v>1095</v>
      </c>
      <c r="E127" s="17" t="s">
        <v>250</v>
      </c>
      <c r="F127" s="198">
        <v>2.847</v>
      </c>
      <c r="H127" s="32"/>
    </row>
    <row r="128" spans="2:8" s="1" customFormat="1" ht="20.399999999999999">
      <c r="B128" s="32"/>
      <c r="C128" s="197" t="s">
        <v>408</v>
      </c>
      <c r="D128" s="197" t="s">
        <v>1074</v>
      </c>
      <c r="E128" s="17" t="s">
        <v>250</v>
      </c>
      <c r="F128" s="198">
        <v>5.694</v>
      </c>
      <c r="H128" s="32"/>
    </row>
    <row r="129" spans="2:8" s="1" customFormat="1" ht="20.399999999999999">
      <c r="B129" s="32"/>
      <c r="C129" s="197" t="s">
        <v>413</v>
      </c>
      <c r="D129" s="197" t="s">
        <v>1096</v>
      </c>
      <c r="E129" s="17" t="s">
        <v>250</v>
      </c>
      <c r="F129" s="198">
        <v>5.694</v>
      </c>
      <c r="H129" s="32"/>
    </row>
    <row r="130" spans="2:8" s="1" customFormat="1" ht="16.8" customHeight="1">
      <c r="B130" s="32"/>
      <c r="C130" s="197" t="s">
        <v>434</v>
      </c>
      <c r="D130" s="197" t="s">
        <v>1075</v>
      </c>
      <c r="E130" s="17" t="s">
        <v>436</v>
      </c>
      <c r="F130" s="198">
        <v>24.201000000000001</v>
      </c>
      <c r="H130" s="32"/>
    </row>
    <row r="131" spans="2:8" s="1" customFormat="1" ht="16.8" customHeight="1">
      <c r="B131" s="32"/>
      <c r="C131" s="193" t="s">
        <v>260</v>
      </c>
      <c r="D131" s="194" t="s">
        <v>1</v>
      </c>
      <c r="E131" s="195" t="s">
        <v>250</v>
      </c>
      <c r="F131" s="196">
        <v>1147.6600000000001</v>
      </c>
      <c r="H131" s="32"/>
    </row>
    <row r="132" spans="2:8" s="1" customFormat="1" ht="16.8" customHeight="1">
      <c r="B132" s="32"/>
      <c r="C132" s="193" t="s">
        <v>263</v>
      </c>
      <c r="D132" s="194" t="s">
        <v>1</v>
      </c>
      <c r="E132" s="195" t="s">
        <v>250</v>
      </c>
      <c r="F132" s="196">
        <v>345.27</v>
      </c>
      <c r="H132" s="32"/>
    </row>
    <row r="133" spans="2:8" s="1" customFormat="1" ht="16.8" customHeight="1">
      <c r="B133" s="32"/>
      <c r="C133" s="193" t="s">
        <v>265</v>
      </c>
      <c r="D133" s="194" t="s">
        <v>1</v>
      </c>
      <c r="E133" s="195" t="s">
        <v>250</v>
      </c>
      <c r="F133" s="196">
        <v>16.251999999999999</v>
      </c>
      <c r="H133" s="32"/>
    </row>
    <row r="134" spans="2:8" s="1" customFormat="1" ht="16.8" customHeight="1">
      <c r="B134" s="32"/>
      <c r="C134" s="197" t="s">
        <v>1</v>
      </c>
      <c r="D134" s="197" t="s">
        <v>746</v>
      </c>
      <c r="E134" s="17" t="s">
        <v>1</v>
      </c>
      <c r="F134" s="198">
        <v>0</v>
      </c>
      <c r="H134" s="32"/>
    </row>
    <row r="135" spans="2:8" s="1" customFormat="1" ht="16.8" customHeight="1">
      <c r="B135" s="32"/>
      <c r="C135" s="197" t="s">
        <v>265</v>
      </c>
      <c r="D135" s="197" t="s">
        <v>785</v>
      </c>
      <c r="E135" s="17" t="s">
        <v>1</v>
      </c>
      <c r="F135" s="198">
        <v>16.251999999999999</v>
      </c>
      <c r="H135" s="32"/>
    </row>
    <row r="136" spans="2:8" s="1" customFormat="1" ht="16.8" customHeight="1">
      <c r="B136" s="32"/>
      <c r="C136" s="199" t="s">
        <v>1072</v>
      </c>
      <c r="H136" s="32"/>
    </row>
    <row r="137" spans="2:8" s="1" customFormat="1" ht="16.8" customHeight="1">
      <c r="B137" s="32"/>
      <c r="C137" s="197" t="s">
        <v>447</v>
      </c>
      <c r="D137" s="197" t="s">
        <v>1101</v>
      </c>
      <c r="E137" s="17" t="s">
        <v>250</v>
      </c>
      <c r="F137" s="198">
        <v>16.251999999999999</v>
      </c>
      <c r="H137" s="32"/>
    </row>
    <row r="138" spans="2:8" s="1" customFormat="1" ht="16.8" customHeight="1">
      <c r="B138" s="32"/>
      <c r="C138" s="197" t="s">
        <v>386</v>
      </c>
      <c r="D138" s="197" t="s">
        <v>1079</v>
      </c>
      <c r="E138" s="17" t="s">
        <v>250</v>
      </c>
      <c r="F138" s="198">
        <v>6.5010000000000003</v>
      </c>
      <c r="H138" s="32"/>
    </row>
    <row r="139" spans="2:8" s="1" customFormat="1" ht="16.8" customHeight="1">
      <c r="B139" s="32"/>
      <c r="C139" s="197" t="s">
        <v>392</v>
      </c>
      <c r="D139" s="197" t="s">
        <v>1102</v>
      </c>
      <c r="E139" s="17" t="s">
        <v>250</v>
      </c>
      <c r="F139" s="198">
        <v>13.002000000000001</v>
      </c>
      <c r="H139" s="32"/>
    </row>
    <row r="140" spans="2:8" s="1" customFormat="1" ht="16.8" customHeight="1">
      <c r="B140" s="32"/>
      <c r="C140" s="197" t="s">
        <v>397</v>
      </c>
      <c r="D140" s="197" t="s">
        <v>1103</v>
      </c>
      <c r="E140" s="17" t="s">
        <v>250</v>
      </c>
      <c r="F140" s="198">
        <v>13.002000000000001</v>
      </c>
      <c r="H140" s="32"/>
    </row>
    <row r="141" spans="2:8" s="1" customFormat="1" ht="20.399999999999999">
      <c r="B141" s="32"/>
      <c r="C141" s="197" t="s">
        <v>402</v>
      </c>
      <c r="D141" s="197" t="s">
        <v>1095</v>
      </c>
      <c r="E141" s="17" t="s">
        <v>250</v>
      </c>
      <c r="F141" s="198">
        <v>2.847</v>
      </c>
      <c r="H141" s="32"/>
    </row>
    <row r="142" spans="2:8" s="1" customFormat="1" ht="20.399999999999999">
      <c r="B142" s="32"/>
      <c r="C142" s="197" t="s">
        <v>408</v>
      </c>
      <c r="D142" s="197" t="s">
        <v>1074</v>
      </c>
      <c r="E142" s="17" t="s">
        <v>250</v>
      </c>
      <c r="F142" s="198">
        <v>5.694</v>
      </c>
      <c r="H142" s="32"/>
    </row>
    <row r="143" spans="2:8" s="1" customFormat="1" ht="20.399999999999999">
      <c r="B143" s="32"/>
      <c r="C143" s="197" t="s">
        <v>413</v>
      </c>
      <c r="D143" s="197" t="s">
        <v>1096</v>
      </c>
      <c r="E143" s="17" t="s">
        <v>250</v>
      </c>
      <c r="F143" s="198">
        <v>5.694</v>
      </c>
      <c r="H143" s="32"/>
    </row>
    <row r="144" spans="2:8" s="1" customFormat="1" ht="16.8" customHeight="1">
      <c r="B144" s="32"/>
      <c r="C144" s="197" t="s">
        <v>418</v>
      </c>
      <c r="D144" s="197" t="s">
        <v>1080</v>
      </c>
      <c r="E144" s="17" t="s">
        <v>250</v>
      </c>
      <c r="F144" s="198">
        <v>3.25</v>
      </c>
      <c r="H144" s="32"/>
    </row>
    <row r="145" spans="2:8" s="1" customFormat="1" ht="16.8" customHeight="1">
      <c r="B145" s="32"/>
      <c r="C145" s="197" t="s">
        <v>424</v>
      </c>
      <c r="D145" s="197" t="s">
        <v>1104</v>
      </c>
      <c r="E145" s="17" t="s">
        <v>250</v>
      </c>
      <c r="F145" s="198">
        <v>6.5010000000000003</v>
      </c>
      <c r="H145" s="32"/>
    </row>
    <row r="146" spans="2:8" s="1" customFormat="1" ht="16.8" customHeight="1">
      <c r="B146" s="32"/>
      <c r="C146" s="197" t="s">
        <v>429</v>
      </c>
      <c r="D146" s="197" t="s">
        <v>1105</v>
      </c>
      <c r="E146" s="17" t="s">
        <v>250</v>
      </c>
      <c r="F146" s="198">
        <v>6.5010000000000003</v>
      </c>
      <c r="H146" s="32"/>
    </row>
    <row r="147" spans="2:8" s="1" customFormat="1" ht="16.8" customHeight="1">
      <c r="B147" s="32"/>
      <c r="C147" s="197" t="s">
        <v>434</v>
      </c>
      <c r="D147" s="197" t="s">
        <v>1075</v>
      </c>
      <c r="E147" s="17" t="s">
        <v>436</v>
      </c>
      <c r="F147" s="198">
        <v>24.201000000000001</v>
      </c>
      <c r="H147" s="32"/>
    </row>
    <row r="148" spans="2:8" s="1" customFormat="1" ht="16.8" customHeight="1">
      <c r="B148" s="32"/>
      <c r="C148" s="197" t="s">
        <v>441</v>
      </c>
      <c r="D148" s="197" t="s">
        <v>1081</v>
      </c>
      <c r="E148" s="17" t="s">
        <v>250</v>
      </c>
      <c r="F148" s="198">
        <v>16.251999999999999</v>
      </c>
      <c r="H148" s="32"/>
    </row>
    <row r="149" spans="2:8" s="1" customFormat="1" ht="26.4" customHeight="1">
      <c r="B149" s="32"/>
      <c r="C149" s="192" t="s">
        <v>1108</v>
      </c>
      <c r="D149" s="192" t="s">
        <v>93</v>
      </c>
      <c r="H149" s="32"/>
    </row>
    <row r="150" spans="2:8" s="1" customFormat="1" ht="16.8" customHeight="1">
      <c r="B150" s="32"/>
      <c r="C150" s="193" t="s">
        <v>252</v>
      </c>
      <c r="D150" s="194" t="s">
        <v>1</v>
      </c>
      <c r="E150" s="195" t="s">
        <v>250</v>
      </c>
      <c r="F150" s="196">
        <v>14</v>
      </c>
      <c r="H150" s="32"/>
    </row>
    <row r="151" spans="2:8" s="1" customFormat="1" ht="16.8" customHeight="1">
      <c r="B151" s="32"/>
      <c r="C151" s="197" t="s">
        <v>1</v>
      </c>
      <c r="D151" s="197" t="s">
        <v>919</v>
      </c>
      <c r="E151" s="17" t="s">
        <v>1</v>
      </c>
      <c r="F151" s="198">
        <v>0</v>
      </c>
      <c r="H151" s="32"/>
    </row>
    <row r="152" spans="2:8" s="1" customFormat="1" ht="16.8" customHeight="1">
      <c r="B152" s="32"/>
      <c r="C152" s="197" t="s">
        <v>1</v>
      </c>
      <c r="D152" s="197" t="s">
        <v>920</v>
      </c>
      <c r="E152" s="17" t="s">
        <v>1</v>
      </c>
      <c r="F152" s="198">
        <v>14</v>
      </c>
      <c r="H152" s="32"/>
    </row>
    <row r="153" spans="2:8" s="1" customFormat="1" ht="16.8" customHeight="1">
      <c r="B153" s="32"/>
      <c r="C153" s="197" t="s">
        <v>252</v>
      </c>
      <c r="D153" s="197" t="s">
        <v>314</v>
      </c>
      <c r="E153" s="17" t="s">
        <v>1</v>
      </c>
      <c r="F153" s="198">
        <v>14</v>
      </c>
      <c r="H153" s="32"/>
    </row>
    <row r="154" spans="2:8" s="1" customFormat="1" ht="16.8" customHeight="1">
      <c r="B154" s="32"/>
      <c r="C154" s="199" t="s">
        <v>1072</v>
      </c>
      <c r="H154" s="32"/>
    </row>
    <row r="155" spans="2:8" s="1" customFormat="1" ht="16.8" customHeight="1">
      <c r="B155" s="32"/>
      <c r="C155" s="197" t="s">
        <v>310</v>
      </c>
      <c r="D155" s="197" t="s">
        <v>1078</v>
      </c>
      <c r="E155" s="17" t="s">
        <v>250</v>
      </c>
      <c r="F155" s="198">
        <v>14</v>
      </c>
      <c r="H155" s="32"/>
    </row>
    <row r="156" spans="2:8" s="1" customFormat="1" ht="16.8" customHeight="1">
      <c r="B156" s="32"/>
      <c r="C156" s="197" t="s">
        <v>386</v>
      </c>
      <c r="D156" s="197" t="s">
        <v>1079</v>
      </c>
      <c r="E156" s="17" t="s">
        <v>250</v>
      </c>
      <c r="F156" s="198">
        <v>83.298000000000002</v>
      </c>
      <c r="H156" s="32"/>
    </row>
    <row r="157" spans="2:8" s="1" customFormat="1" ht="16.8" customHeight="1">
      <c r="B157" s="32"/>
      <c r="C157" s="197" t="s">
        <v>418</v>
      </c>
      <c r="D157" s="197" t="s">
        <v>1080</v>
      </c>
      <c r="E157" s="17" t="s">
        <v>250</v>
      </c>
      <c r="F157" s="198">
        <v>83.298000000000002</v>
      </c>
      <c r="H157" s="32"/>
    </row>
    <row r="158" spans="2:8" s="1" customFormat="1" ht="16.8" customHeight="1">
      <c r="B158" s="32"/>
      <c r="C158" s="197" t="s">
        <v>441</v>
      </c>
      <c r="D158" s="197" t="s">
        <v>1081</v>
      </c>
      <c r="E158" s="17" t="s">
        <v>250</v>
      </c>
      <c r="F158" s="198">
        <v>41.649000000000001</v>
      </c>
      <c r="H158" s="32"/>
    </row>
    <row r="159" spans="2:8" s="1" customFormat="1" ht="16.8" customHeight="1">
      <c r="B159" s="32"/>
      <c r="C159" s="197" t="s">
        <v>471</v>
      </c>
      <c r="D159" s="197" t="s">
        <v>1082</v>
      </c>
      <c r="E159" s="17" t="s">
        <v>152</v>
      </c>
      <c r="F159" s="198">
        <v>70</v>
      </c>
      <c r="H159" s="32"/>
    </row>
    <row r="160" spans="2:8" s="1" customFormat="1" ht="16.8" customHeight="1">
      <c r="B160" s="32"/>
      <c r="C160" s="197" t="s">
        <v>476</v>
      </c>
      <c r="D160" s="197" t="s">
        <v>1083</v>
      </c>
      <c r="E160" s="17" t="s">
        <v>152</v>
      </c>
      <c r="F160" s="198">
        <v>70</v>
      </c>
      <c r="H160" s="32"/>
    </row>
    <row r="161" spans="2:8" s="1" customFormat="1" ht="16.8" customHeight="1">
      <c r="B161" s="32"/>
      <c r="C161" s="197" t="s">
        <v>486</v>
      </c>
      <c r="D161" s="197" t="s">
        <v>1084</v>
      </c>
      <c r="E161" s="17" t="s">
        <v>152</v>
      </c>
      <c r="F161" s="198">
        <v>70</v>
      </c>
      <c r="H161" s="32"/>
    </row>
    <row r="162" spans="2:8" s="1" customFormat="1" ht="16.8" customHeight="1">
      <c r="B162" s="32"/>
      <c r="C162" s="197" t="s">
        <v>480</v>
      </c>
      <c r="D162" s="197" t="s">
        <v>481</v>
      </c>
      <c r="E162" s="17" t="s">
        <v>482</v>
      </c>
      <c r="F162" s="198">
        <v>1.75</v>
      </c>
      <c r="H162" s="32"/>
    </row>
    <row r="163" spans="2:8" s="1" customFormat="1" ht="16.8" customHeight="1">
      <c r="B163" s="32"/>
      <c r="C163" s="193" t="s">
        <v>258</v>
      </c>
      <c r="D163" s="194" t="s">
        <v>1</v>
      </c>
      <c r="E163" s="195" t="s">
        <v>250</v>
      </c>
      <c r="F163" s="196">
        <v>61.68</v>
      </c>
      <c r="H163" s="32"/>
    </row>
    <row r="164" spans="2:8" s="1" customFormat="1" ht="16.8" customHeight="1">
      <c r="B164" s="32"/>
      <c r="C164" s="197" t="s">
        <v>1</v>
      </c>
      <c r="D164" s="197" t="s">
        <v>924</v>
      </c>
      <c r="E164" s="17" t="s">
        <v>1</v>
      </c>
      <c r="F164" s="198">
        <v>0</v>
      </c>
      <c r="H164" s="32"/>
    </row>
    <row r="165" spans="2:8" s="1" customFormat="1" ht="16.8" customHeight="1">
      <c r="B165" s="32"/>
      <c r="C165" s="197" t="s">
        <v>1</v>
      </c>
      <c r="D165" s="197" t="s">
        <v>925</v>
      </c>
      <c r="E165" s="17" t="s">
        <v>1</v>
      </c>
      <c r="F165" s="198">
        <v>32.58</v>
      </c>
      <c r="H165" s="32"/>
    </row>
    <row r="166" spans="2:8" s="1" customFormat="1" ht="16.8" customHeight="1">
      <c r="B166" s="32"/>
      <c r="C166" s="197" t="s">
        <v>1</v>
      </c>
      <c r="D166" s="197" t="s">
        <v>926</v>
      </c>
      <c r="E166" s="17" t="s">
        <v>1</v>
      </c>
      <c r="F166" s="198">
        <v>20.100000000000001</v>
      </c>
      <c r="H166" s="32"/>
    </row>
    <row r="167" spans="2:8" s="1" customFormat="1" ht="16.8" customHeight="1">
      <c r="B167" s="32"/>
      <c r="C167" s="197" t="s">
        <v>1</v>
      </c>
      <c r="D167" s="197" t="s">
        <v>927</v>
      </c>
      <c r="E167" s="17" t="s">
        <v>1</v>
      </c>
      <c r="F167" s="198">
        <v>9</v>
      </c>
      <c r="H167" s="32"/>
    </row>
    <row r="168" spans="2:8" s="1" customFormat="1" ht="16.8" customHeight="1">
      <c r="B168" s="32"/>
      <c r="C168" s="197" t="s">
        <v>258</v>
      </c>
      <c r="D168" s="197" t="s">
        <v>928</v>
      </c>
      <c r="E168" s="17" t="s">
        <v>1</v>
      </c>
      <c r="F168" s="198">
        <v>61.68</v>
      </c>
      <c r="H168" s="32"/>
    </row>
    <row r="169" spans="2:8" s="1" customFormat="1" ht="16.8" customHeight="1">
      <c r="B169" s="32"/>
      <c r="C169" s="199" t="s">
        <v>1072</v>
      </c>
      <c r="H169" s="32"/>
    </row>
    <row r="170" spans="2:8" s="1" customFormat="1" ht="16.8" customHeight="1">
      <c r="B170" s="32"/>
      <c r="C170" s="197" t="s">
        <v>921</v>
      </c>
      <c r="D170" s="197" t="s">
        <v>1109</v>
      </c>
      <c r="E170" s="17" t="s">
        <v>250</v>
      </c>
      <c r="F170" s="198">
        <v>30.84</v>
      </c>
      <c r="H170" s="32"/>
    </row>
    <row r="171" spans="2:8" s="1" customFormat="1" ht="16.8" customHeight="1">
      <c r="B171" s="32"/>
      <c r="C171" s="197" t="s">
        <v>930</v>
      </c>
      <c r="D171" s="197" t="s">
        <v>1110</v>
      </c>
      <c r="E171" s="17" t="s">
        <v>250</v>
      </c>
      <c r="F171" s="198">
        <v>18.504000000000001</v>
      </c>
      <c r="H171" s="32"/>
    </row>
    <row r="172" spans="2:8" s="1" customFormat="1" ht="16.8" customHeight="1">
      <c r="B172" s="32"/>
      <c r="C172" s="197" t="s">
        <v>934</v>
      </c>
      <c r="D172" s="197" t="s">
        <v>1111</v>
      </c>
      <c r="E172" s="17" t="s">
        <v>250</v>
      </c>
      <c r="F172" s="198">
        <v>12.336</v>
      </c>
      <c r="H172" s="32"/>
    </row>
    <row r="173" spans="2:8" s="1" customFormat="1" ht="20.399999999999999">
      <c r="B173" s="32"/>
      <c r="C173" s="197" t="s">
        <v>402</v>
      </c>
      <c r="D173" s="197" t="s">
        <v>1095</v>
      </c>
      <c r="E173" s="17" t="s">
        <v>250</v>
      </c>
      <c r="F173" s="198">
        <v>3.1909999999999998</v>
      </c>
      <c r="H173" s="32"/>
    </row>
    <row r="174" spans="2:8" s="1" customFormat="1" ht="20.399999999999999">
      <c r="B174" s="32"/>
      <c r="C174" s="197" t="s">
        <v>408</v>
      </c>
      <c r="D174" s="197" t="s">
        <v>1074</v>
      </c>
      <c r="E174" s="17" t="s">
        <v>250</v>
      </c>
      <c r="F174" s="198">
        <v>30.84</v>
      </c>
      <c r="H174" s="32"/>
    </row>
    <row r="175" spans="2:8" s="1" customFormat="1" ht="16.8" customHeight="1">
      <c r="B175" s="32"/>
      <c r="C175" s="197" t="s">
        <v>434</v>
      </c>
      <c r="D175" s="197" t="s">
        <v>1075</v>
      </c>
      <c r="E175" s="17" t="s">
        <v>436</v>
      </c>
      <c r="F175" s="198">
        <v>57.853000000000002</v>
      </c>
      <c r="H175" s="32"/>
    </row>
    <row r="176" spans="2:8" s="1" customFormat="1" ht="16.8" customHeight="1">
      <c r="B176" s="32"/>
      <c r="C176" s="193" t="s">
        <v>265</v>
      </c>
      <c r="D176" s="194" t="s">
        <v>1</v>
      </c>
      <c r="E176" s="195" t="s">
        <v>250</v>
      </c>
      <c r="F176" s="196">
        <v>27.649000000000001</v>
      </c>
      <c r="H176" s="32"/>
    </row>
    <row r="177" spans="2:8" s="1" customFormat="1" ht="16.8" customHeight="1">
      <c r="B177" s="32"/>
      <c r="C177" s="197" t="s">
        <v>1</v>
      </c>
      <c r="D177" s="197" t="s">
        <v>919</v>
      </c>
      <c r="E177" s="17" t="s">
        <v>1</v>
      </c>
      <c r="F177" s="198">
        <v>0</v>
      </c>
      <c r="H177" s="32"/>
    </row>
    <row r="178" spans="2:8" s="1" customFormat="1" ht="16.8" customHeight="1">
      <c r="B178" s="32"/>
      <c r="C178" s="197" t="s">
        <v>1</v>
      </c>
      <c r="D178" s="197" t="s">
        <v>949</v>
      </c>
      <c r="E178" s="17" t="s">
        <v>1</v>
      </c>
      <c r="F178" s="198">
        <v>9.3480000000000008</v>
      </c>
      <c r="H178" s="32"/>
    </row>
    <row r="179" spans="2:8" s="1" customFormat="1" ht="16.8" customHeight="1">
      <c r="B179" s="32"/>
      <c r="C179" s="197" t="s">
        <v>1</v>
      </c>
      <c r="D179" s="197" t="s">
        <v>950</v>
      </c>
      <c r="E179" s="17" t="s">
        <v>1</v>
      </c>
      <c r="F179" s="198">
        <v>13.750999999999999</v>
      </c>
      <c r="H179" s="32"/>
    </row>
    <row r="180" spans="2:8" s="1" customFormat="1" ht="16.8" customHeight="1">
      <c r="B180" s="32"/>
      <c r="C180" s="197" t="s">
        <v>1</v>
      </c>
      <c r="D180" s="197" t="s">
        <v>951</v>
      </c>
      <c r="E180" s="17" t="s">
        <v>1</v>
      </c>
      <c r="F180" s="198">
        <v>4.55</v>
      </c>
      <c r="H180" s="32"/>
    </row>
    <row r="181" spans="2:8" s="1" customFormat="1" ht="16.8" customHeight="1">
      <c r="B181" s="32"/>
      <c r="C181" s="197" t="s">
        <v>265</v>
      </c>
      <c r="D181" s="197" t="s">
        <v>314</v>
      </c>
      <c r="E181" s="17" t="s">
        <v>1</v>
      </c>
      <c r="F181" s="198">
        <v>27.649000000000001</v>
      </c>
      <c r="H181" s="32"/>
    </row>
    <row r="182" spans="2:8" s="1" customFormat="1" ht="16.8" customHeight="1">
      <c r="B182" s="32"/>
      <c r="C182" s="199" t="s">
        <v>1072</v>
      </c>
      <c r="H182" s="32"/>
    </row>
    <row r="183" spans="2:8" s="1" customFormat="1" ht="16.8" customHeight="1">
      <c r="B183" s="32"/>
      <c r="C183" s="197" t="s">
        <v>447</v>
      </c>
      <c r="D183" s="197" t="s">
        <v>1101</v>
      </c>
      <c r="E183" s="17" t="s">
        <v>250</v>
      </c>
      <c r="F183" s="198">
        <v>27.649000000000001</v>
      </c>
      <c r="H183" s="32"/>
    </row>
    <row r="184" spans="2:8" s="1" customFormat="1" ht="16.8" customHeight="1">
      <c r="B184" s="32"/>
      <c r="C184" s="197" t="s">
        <v>386</v>
      </c>
      <c r="D184" s="197" t="s">
        <v>1079</v>
      </c>
      <c r="E184" s="17" t="s">
        <v>250</v>
      </c>
      <c r="F184" s="198">
        <v>83.298000000000002</v>
      </c>
      <c r="H184" s="32"/>
    </row>
    <row r="185" spans="2:8" s="1" customFormat="1" ht="20.399999999999999">
      <c r="B185" s="32"/>
      <c r="C185" s="197" t="s">
        <v>402</v>
      </c>
      <c r="D185" s="197" t="s">
        <v>1095</v>
      </c>
      <c r="E185" s="17" t="s">
        <v>250</v>
      </c>
      <c r="F185" s="198">
        <v>3.1909999999999998</v>
      </c>
      <c r="H185" s="32"/>
    </row>
    <row r="186" spans="2:8" s="1" customFormat="1" ht="16.8" customHeight="1">
      <c r="B186" s="32"/>
      <c r="C186" s="197" t="s">
        <v>418</v>
      </c>
      <c r="D186" s="197" t="s">
        <v>1080</v>
      </c>
      <c r="E186" s="17" t="s">
        <v>250</v>
      </c>
      <c r="F186" s="198">
        <v>83.298000000000002</v>
      </c>
      <c r="H186" s="32"/>
    </row>
    <row r="187" spans="2:8" s="1" customFormat="1" ht="16.8" customHeight="1">
      <c r="B187" s="32"/>
      <c r="C187" s="197" t="s">
        <v>434</v>
      </c>
      <c r="D187" s="197" t="s">
        <v>1075</v>
      </c>
      <c r="E187" s="17" t="s">
        <v>436</v>
      </c>
      <c r="F187" s="198">
        <v>57.853000000000002</v>
      </c>
      <c r="H187" s="32"/>
    </row>
    <row r="188" spans="2:8" s="1" customFormat="1" ht="16.8" customHeight="1">
      <c r="B188" s="32"/>
      <c r="C188" s="197" t="s">
        <v>441</v>
      </c>
      <c r="D188" s="197" t="s">
        <v>1081</v>
      </c>
      <c r="E188" s="17" t="s">
        <v>250</v>
      </c>
      <c r="F188" s="198">
        <v>41.649000000000001</v>
      </c>
      <c r="H188" s="32"/>
    </row>
    <row r="189" spans="2:8" s="1" customFormat="1" ht="7.35" customHeight="1">
      <c r="B189" s="44"/>
      <c r="C189" s="45"/>
      <c r="D189" s="45"/>
      <c r="E189" s="45"/>
      <c r="F189" s="45"/>
      <c r="G189" s="45"/>
      <c r="H189" s="32"/>
    </row>
    <row r="190" spans="2:8" s="1" customFormat="1" ht="10.199999999999999"/>
  </sheetData>
  <sheetProtection algorithmName="SHA-512" hashValue="wKXpkpTkcCkmEbf/taH1D46iCE0XVTqn7hfxGU8RYOOjDbXRI85YpUjt8QCazLDUZXTcxFTHaRbG4dUIEvntLA==" saltValue="963mwYMdTcqQsBQcGxAs31NWaVQ5zxHZ6wKp5ee4LWX+4uNPzulTMzKXxaYF/Bf/a6Y6kbxkG6odbghRNVyVI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14</vt:i4>
      </vt:variant>
    </vt:vector>
  </HeadingPairs>
  <TitlesOfParts>
    <vt:vector size="21" baseType="lpstr">
      <vt:lpstr>Rekapitulace stavby</vt:lpstr>
      <vt:lpstr>SO-00 - Vedlejší rozpočto...</vt:lpstr>
      <vt:lpstr>SO-01 - Splašková kanalizace</vt:lpstr>
      <vt:lpstr>SO-02 - Čerpací stanice</vt:lpstr>
      <vt:lpstr>SO-03 - Oplocení</vt:lpstr>
      <vt:lpstr>SO-04 - Elektro přípojka</vt:lpstr>
      <vt:lpstr>Seznam figur</vt:lpstr>
      <vt:lpstr>'Rekapitulace stavby'!Názvy_tisku</vt:lpstr>
      <vt:lpstr>'Seznam figur'!Názvy_tisku</vt:lpstr>
      <vt:lpstr>'SO-00 - Vedlejší rozpočto...'!Názvy_tisku</vt:lpstr>
      <vt:lpstr>'SO-01 - Splašková kanalizace'!Názvy_tisku</vt:lpstr>
      <vt:lpstr>'SO-02 - Čerpací stanice'!Názvy_tisku</vt:lpstr>
      <vt:lpstr>'SO-03 - Oplocení'!Názvy_tisku</vt:lpstr>
      <vt:lpstr>'SO-04 - Elektro přípojka'!Názvy_tisku</vt:lpstr>
      <vt:lpstr>'Rekapitulace stavby'!Oblast_tisku</vt:lpstr>
      <vt:lpstr>'Seznam figur'!Oblast_tisku</vt:lpstr>
      <vt:lpstr>'SO-00 - Vedlejší rozpočto...'!Oblast_tisku</vt:lpstr>
      <vt:lpstr>'SO-01 - Splašková kanalizace'!Oblast_tisku</vt:lpstr>
      <vt:lpstr>'SO-02 - Čerpací stanice'!Oblast_tisku</vt:lpstr>
      <vt:lpstr>'SO-03 - Oplocení'!Oblast_tisku</vt:lpstr>
      <vt:lpstr>'SO-04 - Elektro přípojka'!Oblast_tisku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PETR-LB\petrh</dc:creator>
  <cp:lastModifiedBy>DSO</cp:lastModifiedBy>
  <dcterms:created xsi:type="dcterms:W3CDTF">2023-01-26T13:05:19Z</dcterms:created>
  <dcterms:modified xsi:type="dcterms:W3CDTF">2023-01-26T14:00:16Z</dcterms:modified>
</cp:coreProperties>
</file>